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0500" windowHeight="7695" tabRatio="733" firstSheet="3" activeTab="3"/>
  </bookViews>
  <sheets>
    <sheet name="Bag.Adm.Pemb" sheetId="1" r:id="rId1"/>
    <sheet name="Bag.Umum" sheetId="2" r:id="rId2"/>
    <sheet name="Bag. TAPEM" sheetId="3" r:id="rId3"/>
    <sheet name="Bag. KESRA" sheetId="4" r:id="rId4"/>
    <sheet name="Bag. Humas" sheetId="5" r:id="rId5"/>
    <sheet name="Bag. Perekonomian" sheetId="6" r:id="rId6"/>
    <sheet name="Bag. ORTAL" sheetId="7" r:id="rId7"/>
    <sheet name="Bag. Keuangan" sheetId="8" r:id="rId8"/>
    <sheet name="Bag.Hukum" sheetId="9" r:id="rId9"/>
    <sheet name="BKPP " sheetId="10" r:id="rId10"/>
    <sheet name="Setwan" sheetId="11" r:id="rId11"/>
    <sheet name="INSPEKTORAT" sheetId="12" r:id="rId12"/>
    <sheet name="SATPOLPP" sheetId="13" r:id="rId13"/>
    <sheet name="WKDH" sheetId="14" r:id="rId14"/>
  </sheets>
  <definedNames>
    <definedName name="a" localSheetId="4">#REF!</definedName>
    <definedName name="a" localSheetId="3">#REF!</definedName>
    <definedName name="a" localSheetId="7">#REF!</definedName>
    <definedName name="a" localSheetId="5">#REF!</definedName>
    <definedName name="a" localSheetId="2">#REF!</definedName>
    <definedName name="a" localSheetId="1">#REF!</definedName>
    <definedName name="a" localSheetId="9">#REF!</definedName>
    <definedName name="as" localSheetId="4">#REF!</definedName>
    <definedName name="as" localSheetId="3">#REF!</definedName>
    <definedName name="as" localSheetId="7">#REF!</definedName>
    <definedName name="as" localSheetId="5">#REF!</definedName>
    <definedName name="as" localSheetId="2">#REF!</definedName>
    <definedName name="as" localSheetId="9">#REF!</definedName>
    <definedName name="ASASA" localSheetId="4">#REF!</definedName>
    <definedName name="ASASA" localSheetId="3">#REF!</definedName>
    <definedName name="ASASA" localSheetId="7">#REF!</definedName>
    <definedName name="ASASA" localSheetId="5">#REF!</definedName>
    <definedName name="ASASA" localSheetId="2">#REF!</definedName>
    <definedName name="ASASA" localSheetId="1">#REF!</definedName>
    <definedName name="ASASA" localSheetId="9">#REF!</definedName>
    <definedName name="ASASASA" localSheetId="4">#REF!</definedName>
    <definedName name="ASASASA" localSheetId="3">#REF!</definedName>
    <definedName name="ASASASA" localSheetId="7">#REF!</definedName>
    <definedName name="ASASASA" localSheetId="5">#REF!</definedName>
    <definedName name="ASASASA" localSheetId="2">#REF!</definedName>
    <definedName name="ASASASA" localSheetId="1">#REF!</definedName>
    <definedName name="ASASASA" localSheetId="9">#REF!</definedName>
    <definedName name="ASASASASA" localSheetId="4">#REF!</definedName>
    <definedName name="ASASASASA" localSheetId="3">#REF!</definedName>
    <definedName name="ASASASASA" localSheetId="7">#REF!</definedName>
    <definedName name="ASASASASA" localSheetId="5">#REF!</definedName>
    <definedName name="ASASASASA" localSheetId="2">#REF!</definedName>
    <definedName name="ASASASASA" localSheetId="1">#REF!</definedName>
    <definedName name="ASASASASA" localSheetId="9">#REF!</definedName>
    <definedName name="asu" localSheetId="4">#REF!</definedName>
    <definedName name="asu" localSheetId="3">#REF!</definedName>
    <definedName name="asu" localSheetId="7">#REF!</definedName>
    <definedName name="asu" localSheetId="5">#REF!</definedName>
    <definedName name="asu" localSheetId="2">#REF!</definedName>
    <definedName name="asu" localSheetId="1">#REF!</definedName>
    <definedName name="asu" localSheetId="9">#REF!</definedName>
    <definedName name="atmer" localSheetId="4">#REF!</definedName>
    <definedName name="atmer" localSheetId="3">#REF!</definedName>
    <definedName name="atmer" localSheetId="7">#REF!</definedName>
    <definedName name="atmer" localSheetId="5">#REF!</definedName>
    <definedName name="atmer" localSheetId="2">#REF!</definedName>
    <definedName name="atmer" localSheetId="1">#REF!</definedName>
    <definedName name="atmer" localSheetId="9">#REF!</definedName>
    <definedName name="b" localSheetId="4">#REF!</definedName>
    <definedName name="b" localSheetId="3">#REF!</definedName>
    <definedName name="b" localSheetId="7">#REF!</definedName>
    <definedName name="b" localSheetId="5">#REF!</definedName>
    <definedName name="b" localSheetId="2">#REF!</definedName>
    <definedName name="b" localSheetId="1">#REF!</definedName>
    <definedName name="b" localSheetId="9">#REF!</definedName>
    <definedName name="B.Aparatur" localSheetId="4">#REF!</definedName>
    <definedName name="B.Aparatur" localSheetId="3">#REF!</definedName>
    <definedName name="B.Aparatur" localSheetId="7">#REF!</definedName>
    <definedName name="B.Aparatur" localSheetId="5">#REF!</definedName>
    <definedName name="B.Aparatur" localSheetId="2">#REF!</definedName>
    <definedName name="B.Aparatur" localSheetId="1">#REF!</definedName>
    <definedName name="B.Aparatur" localSheetId="9">#REF!</definedName>
    <definedName name="B.Publik" localSheetId="4">#REF!</definedName>
    <definedName name="B.Publik" localSheetId="3">#REF!</definedName>
    <definedName name="B.Publik" localSheetId="7">#REF!</definedName>
    <definedName name="B.Publik" localSheetId="5">#REF!</definedName>
    <definedName name="B.Publik" localSheetId="2">#REF!</definedName>
    <definedName name="B.Publik" localSheetId="1">#REF!</definedName>
    <definedName name="B.Publik" localSheetId="9">#REF!</definedName>
    <definedName name="BASU" localSheetId="4">#REF!</definedName>
    <definedName name="BASU" localSheetId="3">#REF!</definedName>
    <definedName name="BASU" localSheetId="7">#REF!</definedName>
    <definedName name="BASU" localSheetId="5">#REF!</definedName>
    <definedName name="BASU" localSheetId="2">#REF!</definedName>
    <definedName name="BASU" localSheetId="1">#REF!</definedName>
    <definedName name="BASU" localSheetId="9">#REF!</definedName>
    <definedName name="BB.Aparaturrr" localSheetId="4">#REF!</definedName>
    <definedName name="BB.Aparaturrr" localSheetId="3">#REF!</definedName>
    <definedName name="BB.Aparaturrr" localSheetId="7">#REF!</definedName>
    <definedName name="BB.Aparaturrr" localSheetId="5">#REF!</definedName>
    <definedName name="BB.Aparaturrr" localSheetId="2">#REF!</definedName>
    <definedName name="BB.Aparaturrr" localSheetId="1">#REF!</definedName>
    <definedName name="BB.Aparaturrr" localSheetId="9">#REF!</definedName>
    <definedName name="bcde" localSheetId="7">#REF!</definedName>
    <definedName name="bcde" localSheetId="9">#REF!</definedName>
    <definedName name="DDDD" localSheetId="4">#REF!</definedName>
    <definedName name="DDDD" localSheetId="3">#REF!</definedName>
    <definedName name="DDDD" localSheetId="7">#REF!</definedName>
    <definedName name="DDDD" localSheetId="5">#REF!</definedName>
    <definedName name="DDDD" localSheetId="2">#REF!</definedName>
    <definedName name="DDDD" localSheetId="1">#REF!</definedName>
    <definedName name="DDDD" localSheetId="9">#REF!</definedName>
    <definedName name="EKO" localSheetId="4">#REF!</definedName>
    <definedName name="EKO" localSheetId="3">#REF!</definedName>
    <definedName name="EKO" localSheetId="7">#REF!</definedName>
    <definedName name="EKO" localSheetId="5">#REF!</definedName>
    <definedName name="EKO" localSheetId="2">#REF!</definedName>
    <definedName name="EKO" localSheetId="1">#REF!</definedName>
    <definedName name="EKO" localSheetId="9">#REF!</definedName>
    <definedName name="fi" localSheetId="1">#REF!</definedName>
    <definedName name="fi" localSheetId="9">#REF!</definedName>
    <definedName name="fifi" localSheetId="1">#REF!</definedName>
    <definedName name="fifi" localSheetId="9">#REF!</definedName>
    <definedName name="fifik" localSheetId="1">#REF!</definedName>
    <definedName name="fifik" localSheetId="9">#REF!</definedName>
    <definedName name="hhgaui" localSheetId="4">#REF!</definedName>
    <definedName name="hhgaui" localSheetId="3">#REF!</definedName>
    <definedName name="hhgaui" localSheetId="7">#REF!</definedName>
    <definedName name="hhgaui" localSheetId="5">#REF!</definedName>
    <definedName name="hhgaui" localSheetId="2">#REF!</definedName>
    <definedName name="hhgaui" localSheetId="1">#REF!</definedName>
    <definedName name="hhgaui" localSheetId="9">#REF!</definedName>
    <definedName name="HHGUI" localSheetId="4">#REF!</definedName>
    <definedName name="HHGUI" localSheetId="3">#REF!</definedName>
    <definedName name="HHGUI" localSheetId="7">#REF!</definedName>
    <definedName name="HHGUI" localSheetId="5">#REF!</definedName>
    <definedName name="HHGUI" localSheetId="2">#REF!</definedName>
    <definedName name="HHGUI" localSheetId="1">#REF!</definedName>
    <definedName name="HHGUI" localSheetId="9">#REF!</definedName>
    <definedName name="HHHGAIU" localSheetId="4">#REF!</definedName>
    <definedName name="HHHGAIU" localSheetId="3">#REF!</definedName>
    <definedName name="HHHGAIU" localSheetId="7">#REF!</definedName>
    <definedName name="HHHGAIU" localSheetId="5">#REF!</definedName>
    <definedName name="HHHGAIU" localSheetId="2">#REF!</definedName>
    <definedName name="HHHGAIU" localSheetId="1">#REF!</definedName>
    <definedName name="HHHGAIU" localSheetId="9">#REF!</definedName>
    <definedName name="HHHHH" localSheetId="4">#REF!</definedName>
    <definedName name="HHHHH" localSheetId="3">#REF!</definedName>
    <definedName name="HHHHH" localSheetId="7">#REF!</definedName>
    <definedName name="HHHHH" localSheetId="5">#REF!</definedName>
    <definedName name="HHHHH" localSheetId="2">#REF!</definedName>
    <definedName name="HHHHH" localSheetId="1">#REF!</definedName>
    <definedName name="HHHHH" localSheetId="9">#REF!</definedName>
    <definedName name="HUKUM" localSheetId="4">#REF!</definedName>
    <definedName name="HUKUM" localSheetId="3">#REF!</definedName>
    <definedName name="HUKUM" localSheetId="7">#REF!</definedName>
    <definedName name="HUKUM" localSheetId="5">#REF!</definedName>
    <definedName name="HUKUM" localSheetId="2">#REF!</definedName>
    <definedName name="HUKUM" localSheetId="1">#REF!</definedName>
    <definedName name="HUKUM" localSheetId="9">#REF!</definedName>
    <definedName name="Keuangan" localSheetId="4">#REF!</definedName>
    <definedName name="Keuangan" localSheetId="3">#REF!</definedName>
    <definedName name="Keuangan" localSheetId="7">#REF!</definedName>
    <definedName name="Keuangan" localSheetId="5">#REF!</definedName>
    <definedName name="Keuangan" localSheetId="2">#REF!</definedName>
    <definedName name="Keuangan" localSheetId="1">#REF!</definedName>
    <definedName name="Keuangan" localSheetId="9">#REF!</definedName>
    <definedName name="Kimak" localSheetId="4">#REF!</definedName>
    <definedName name="Kimak" localSheetId="3">#REF!</definedName>
    <definedName name="Kimak" localSheetId="7">#REF!</definedName>
    <definedName name="Kimak" localSheetId="5">#REF!</definedName>
    <definedName name="Kimak" localSheetId="2">#REF!</definedName>
    <definedName name="Kimak" localSheetId="1">#REF!</definedName>
    <definedName name="Kimak" localSheetId="9">#REF!</definedName>
    <definedName name="ORTAL" localSheetId="4">#REF!</definedName>
    <definedName name="ORTAL" localSheetId="3">#REF!</definedName>
    <definedName name="ORTAL" localSheetId="7">#REF!</definedName>
    <definedName name="ORTAL" localSheetId="5">#REF!</definedName>
    <definedName name="ORTAL" localSheetId="2">#REF!</definedName>
    <definedName name="ORTAL" localSheetId="1">#REF!</definedName>
    <definedName name="ORTAL" localSheetId="9">#REF!</definedName>
    <definedName name="_xlnm.Print_Area" localSheetId="4">'Bag. Humas'!$A$1:$E$31</definedName>
    <definedName name="_xlnm.Print_Area" localSheetId="3">'Bag. KESRA'!$A$1:$E$49</definedName>
    <definedName name="_xlnm.Print_Area" localSheetId="7">'Bag. Keuangan'!$A$1:$E$21</definedName>
    <definedName name="_xlnm.Print_Area" localSheetId="6">'Bag. ORTAL'!$A$1:$E$19</definedName>
    <definedName name="_xlnm.Print_Area" localSheetId="5">'Bag. Perekonomian'!$A$1:$E$21</definedName>
    <definedName name="_xlnm.Print_Area" localSheetId="2">'Bag. TAPEM'!$A$1:$E$32</definedName>
    <definedName name="_xlnm.Print_Area" localSheetId="0">Bag.Adm.Pemb!$A$1:$E$31</definedName>
    <definedName name="_xlnm.Print_Area" localSheetId="8">Bag.Hukum!$A$1:$E$19</definedName>
    <definedName name="_xlnm.Print_Area" localSheetId="1">Bag.Umum!$A$1:$E$54</definedName>
    <definedName name="_xlnm.Print_Area" localSheetId="9">'BKPP '!$A$1:$E$66</definedName>
    <definedName name="_xlnm.Print_Area" localSheetId="10">Setwan!$A$1:$E$79</definedName>
    <definedName name="_xlnm.Print_Titles" localSheetId="3">'Bag. KESRA'!$6:$6</definedName>
    <definedName name="_xlnm.Print_Titles" localSheetId="2">'Bag. TAPEM'!$6:$6</definedName>
    <definedName name="_xlnm.Print_Titles" localSheetId="0">Bag.Adm.Pemb!$6:$6</definedName>
    <definedName name="_xlnm.Print_Titles" localSheetId="1">Bag.Umum!$6:$6</definedName>
    <definedName name="_xlnm.Print_Titles" localSheetId="9">'BKPP '!$6:$6</definedName>
    <definedName name="_xlnm.Print_Titles" localSheetId="11">INSPEKTORAT!$6:$6</definedName>
    <definedName name="_xlnm.Print_Titles" localSheetId="10">Setwan!$6:$6</definedName>
    <definedName name="SASASA" localSheetId="4">#REF!</definedName>
    <definedName name="SASASA" localSheetId="3">#REF!</definedName>
    <definedName name="SASASA" localSheetId="7">#REF!</definedName>
    <definedName name="SASASA" localSheetId="5">#REF!</definedName>
    <definedName name="SASASA" localSheetId="2">#REF!</definedName>
    <definedName name="SASASA" localSheetId="1">#REF!</definedName>
    <definedName name="SASASA" localSheetId="9">#REF!</definedName>
    <definedName name="SASASAS" localSheetId="4">#REF!</definedName>
    <definedName name="SASASAS" localSheetId="3">#REF!</definedName>
    <definedName name="SASASAS" localSheetId="7">#REF!</definedName>
    <definedName name="SASASAS" localSheetId="5">#REF!</definedName>
    <definedName name="SASASAS" localSheetId="2">#REF!</definedName>
    <definedName name="SASASAS" localSheetId="1">#REF!</definedName>
    <definedName name="SASASAS" localSheetId="9">#REF!</definedName>
    <definedName name="SASASASAS" localSheetId="4">#REF!</definedName>
    <definedName name="SASASASAS" localSheetId="3">#REF!</definedName>
    <definedName name="SASASASAS" localSheetId="7">#REF!</definedName>
    <definedName name="SASASASAS" localSheetId="5">#REF!</definedName>
    <definedName name="SASASASAS" localSheetId="2">#REF!</definedName>
    <definedName name="SASASASAS" localSheetId="1">#REF!</definedName>
    <definedName name="SASASASAS" localSheetId="9">#REF!</definedName>
    <definedName name="SASASASS" localSheetId="4">#REF!</definedName>
    <definedName name="SASASASS" localSheetId="3">#REF!</definedName>
    <definedName name="SASASASS" localSheetId="7">#REF!</definedName>
    <definedName name="SASASASS" localSheetId="5">#REF!</definedName>
    <definedName name="SASASASS" localSheetId="2">#REF!</definedName>
    <definedName name="SASASASS" localSheetId="1">#REF!</definedName>
    <definedName name="SASASASS" localSheetId="9">#REF!</definedName>
    <definedName name="TT" localSheetId="4">#REF!</definedName>
    <definedName name="TT" localSheetId="3">#REF!</definedName>
    <definedName name="TT" localSheetId="7">#REF!</definedName>
    <definedName name="TT" localSheetId="5">#REF!</definedName>
    <definedName name="TT" localSheetId="2">#REF!</definedName>
    <definedName name="TT" localSheetId="1">#REF!</definedName>
    <definedName name="TT" localSheetId="9">#REF!</definedName>
  </definedNames>
  <calcPr calcId="125725"/>
</workbook>
</file>

<file path=xl/calcChain.xml><?xml version="1.0" encoding="utf-8"?>
<calcChain xmlns="http://schemas.openxmlformats.org/spreadsheetml/2006/main">
  <c r="E8" i="2"/>
  <c r="E20" i="13"/>
  <c r="E44" s="1"/>
  <c r="E13"/>
  <c r="E10" i="14"/>
  <c r="E15" s="1"/>
  <c r="E7"/>
  <c r="E34" i="13"/>
  <c r="E31"/>
  <c r="E27"/>
  <c r="E18"/>
  <c r="E7"/>
  <c r="E46" i="12"/>
  <c r="E42"/>
  <c r="E29"/>
  <c r="E27"/>
  <c r="E25"/>
  <c r="E48" s="1"/>
  <c r="E19"/>
  <c r="E7"/>
  <c r="E79" i="11"/>
  <c r="E76"/>
  <c r="E73"/>
  <c r="E70"/>
  <c r="E66"/>
  <c r="E46"/>
  <c r="E40"/>
  <c r="E37"/>
  <c r="E34"/>
  <c r="E8"/>
  <c r="E24"/>
  <c r="I32"/>
  <c r="E8" i="10"/>
  <c r="E20"/>
  <c r="E28"/>
  <c r="E31"/>
  <c r="E39"/>
  <c r="E57"/>
  <c r="E60"/>
  <c r="E63"/>
  <c r="E66" s="1"/>
  <c r="I44" i="11"/>
  <c r="I38"/>
  <c r="I35"/>
  <c r="F8"/>
  <c r="E16" i="9"/>
  <c r="F13"/>
  <c r="E12"/>
  <c r="F9"/>
  <c r="E8"/>
  <c r="E15" i="8"/>
  <c r="E11"/>
  <c r="E8"/>
  <c r="F18" i="7"/>
  <c r="E17"/>
  <c r="E14"/>
  <c r="F9"/>
  <c r="E8"/>
  <c r="F19" i="6"/>
  <c r="E18"/>
  <c r="F12"/>
  <c r="E11"/>
  <c r="E8"/>
  <c r="E28" i="5"/>
  <c r="E31" s="1"/>
  <c r="F23"/>
  <c r="E22"/>
  <c r="E19"/>
  <c r="E16"/>
  <c r="E12"/>
  <c r="E8"/>
  <c r="E46" i="4"/>
  <c r="E43"/>
  <c r="F33"/>
  <c r="E32"/>
  <c r="D25"/>
  <c r="C25"/>
  <c r="F24"/>
  <c r="E23"/>
  <c r="F17"/>
  <c r="E16"/>
  <c r="E12"/>
  <c r="F8"/>
  <c r="E8"/>
  <c r="E28" i="3"/>
  <c r="E25"/>
  <c r="E20"/>
  <c r="E17"/>
  <c r="D15"/>
  <c r="E12"/>
  <c r="F9"/>
  <c r="E8"/>
  <c r="E51" i="2"/>
  <c r="E45"/>
  <c r="E42"/>
  <c r="E39"/>
  <c r="E24"/>
  <c r="E28" i="1"/>
  <c r="E23"/>
  <c r="E31" s="1"/>
  <c r="E8"/>
  <c r="E21" i="8" l="1"/>
  <c r="E49" i="4"/>
  <c r="E21" i="6"/>
  <c r="E23" s="1"/>
  <c r="E32" i="3"/>
  <c r="E19" i="7"/>
  <c r="E54" i="2"/>
  <c r="E19" i="9"/>
</calcChain>
</file>

<file path=xl/sharedStrings.xml><?xml version="1.0" encoding="utf-8"?>
<sst xmlns="http://schemas.openxmlformats.org/spreadsheetml/2006/main" count="839" uniqueCount="577">
  <si>
    <t xml:space="preserve">URUSAN </t>
  </si>
  <si>
    <t>OTONOMI DAERAH, PEMERINTAHAN UMUM, ADMINISTRASI KEUANGAN DAERAH, PERANGKAT DAERAH, KEPEGAWAIAN DAN PERSANDIAN</t>
  </si>
  <si>
    <t xml:space="preserve">SKPD      </t>
  </si>
  <si>
    <t>BAGIAN ADMINISTRASI PEMBANGUNAN</t>
  </si>
  <si>
    <t>NO</t>
  </si>
  <si>
    <t>PROGRAM/KEGIATAN</t>
  </si>
  <si>
    <t>SASARAN</t>
  </si>
  <si>
    <t>TARGET</t>
  </si>
  <si>
    <t>PLAPON ANGGARAN SEMENTARA (Rp.)</t>
  </si>
  <si>
    <t>Program Pelayanan Administrasi Perkantoran</t>
  </si>
  <si>
    <t>Peningkatan Pelayanan ULP</t>
  </si>
  <si>
    <t>Terpenuhinya kebutuhan operasional ULP</t>
  </si>
  <si>
    <t>Peningkatan Pelayanan LPSE</t>
  </si>
  <si>
    <t>Meningkatkan pelayanan administrasi perkantoran</t>
  </si>
  <si>
    <t>Penyediaan peralatan dan perlengkapan kantor (ULP)</t>
  </si>
  <si>
    <t>Penyediaan peralatan dan perlengkapan kantor (LPSE)</t>
  </si>
  <si>
    <t>Meningkatnya sarana dan prasaran aparatur</t>
  </si>
  <si>
    <t>Penunjang Pokja I</t>
  </si>
  <si>
    <t>Tepenuhinya kebutuhan operasional Pokja I</t>
  </si>
  <si>
    <t>Penunjang Pokja II</t>
  </si>
  <si>
    <t>Terpenuhinya kebutuhan operasional Pokja II</t>
  </si>
  <si>
    <t>Penunjang Pokja III</t>
  </si>
  <si>
    <t>Terpenuhinya kebutuhan operasional Pokja III</t>
  </si>
  <si>
    <t>Penunjang Pokja IV</t>
  </si>
  <si>
    <t>Terpenuhinya kebutuhan operasional Pokja IV</t>
  </si>
  <si>
    <t>Penyediaan jasa komunikasi sumber daya air dan listrik (ULP)</t>
  </si>
  <si>
    <t>Terlaksananya ULP di kab.kep.Meranti</t>
  </si>
  <si>
    <t>Penyediaan jasa komunikasi sumber daya air dan listrik (LPSE)</t>
  </si>
  <si>
    <t>Terlaksananya LPS di kab.kep.Meranti</t>
  </si>
  <si>
    <t>II</t>
  </si>
  <si>
    <t>Program Peningkatan Kapasitas Sumber Daya Aparatur</t>
  </si>
  <si>
    <t>Sosialisasi TERPA Online (Multi User)</t>
  </si>
  <si>
    <t>III</t>
  </si>
  <si>
    <t>Program peningkatan pengembangan sistem pelaporan capaian kinerja dan keuangan</t>
  </si>
  <si>
    <t>Penyusunan pelaporan keuangan semesteran dan APBN (DAK, TP, DPID, Dekon)</t>
  </si>
  <si>
    <t>Terlaksananya evaluasi realisasi program dan kegiatan yang bersumber dana APBN</t>
  </si>
  <si>
    <t>Penyusunan Laporan Capaian Kinerja dan Ikhtisar Realisasi Kinerja SKPD (Penyusunan Laporan Realisasi Fisik dan Keuangan APBD Kabupaten Kepulauan Meranti Tahun 2016)</t>
  </si>
  <si>
    <t>Terlaksananya evaluasi danpengawasan penyerapan anggaran APBD kab.kep.Meranti tahun 2015</t>
  </si>
  <si>
    <t>Monitoring Evaluasi dan Pelaporan Pelaksanaan Pembangunan TA 2016</t>
  </si>
  <si>
    <t>IV</t>
  </si>
  <si>
    <t>Program peningkatan dan pengembangan pengelolaan keuangan daerah</t>
  </si>
  <si>
    <t>Penyusunan standar satuan harga (Tahun 2017)</t>
  </si>
  <si>
    <t>Terlaksananya pembangunan berdasarkan peraturan dan ketentuan yang berlaku</t>
  </si>
  <si>
    <t>Jumlah</t>
  </si>
  <si>
    <t>BAGIAN UMUM</t>
  </si>
  <si>
    <t>I</t>
  </si>
  <si>
    <t>PROGRAM PELAYANAN ADMINISTRASI PERKANTORAN</t>
  </si>
  <si>
    <t>Penyediaan jasa surat menyurat</t>
  </si>
  <si>
    <t>Tersedianya jasa surat menyurat di kantor Bupati</t>
  </si>
  <si>
    <t>Penyediaan Jasa Komunikasi, Sumberdaya Air dan Listrik</t>
  </si>
  <si>
    <t>Tersedianya jasa komunikasi sumber daya air dan listrik</t>
  </si>
  <si>
    <t>Penyediaan jasa Peralatan dan Perlengkapan kantor</t>
  </si>
  <si>
    <t>Tersedianya jasa peralatan dan perlengkapan katnor</t>
  </si>
  <si>
    <t>Penyediaan jasa pemeliharaan dan perizinan kendaraan dinas/operasional</t>
  </si>
  <si>
    <t>Terpenuhinya biaya perpanjangan STNK kendaraan dinas</t>
  </si>
  <si>
    <t>Penyediaan Jasa Kebersihan kantor</t>
  </si>
  <si>
    <t>Terciptanya lingkungan kebersihan kantor</t>
  </si>
  <si>
    <t>Penyediaan Jasa perbaikan peralatan kerja</t>
  </si>
  <si>
    <t>Tersedianya jasa perbaikan peralatan kerja</t>
  </si>
  <si>
    <t>Penyediaan alat tulis Kantor</t>
  </si>
  <si>
    <t>Tersedianya kebutuhan alat tulis kantor</t>
  </si>
  <si>
    <t>Penyediaan barang cetakan dan penggandaan</t>
  </si>
  <si>
    <t>Tersedianya barang cetakan dan penggandaan</t>
  </si>
  <si>
    <t>Penyediaan komponen instalasi listrik/penerangan bangunan kantor</t>
  </si>
  <si>
    <t>Terwujudnya penerangan kantor</t>
  </si>
  <si>
    <t>Penyediaan bahan logistik kantor</t>
  </si>
  <si>
    <t>Tersedianya kebutuhan kantor</t>
  </si>
  <si>
    <t>Penyediaan makanan dan minuman</t>
  </si>
  <si>
    <t>Tersedianya makanan dan minuman kantor</t>
  </si>
  <si>
    <t>Rapat-rapat koordinasi dan konsultasi dalam dan ke luar daerah</t>
  </si>
  <si>
    <t>Terselenggaranya rapat-rapat koordinasi dan konsultasi</t>
  </si>
  <si>
    <t>Penyediaan jasa keamanan kantor</t>
  </si>
  <si>
    <t>Terciptanya keamanan kantor</t>
  </si>
  <si>
    <t>Penyediaan Jasa Tenaga Pendukung Administrasi Perkantoran</t>
  </si>
  <si>
    <t>Tersedianya jasa tenaga pendukung administrasi perkantoran</t>
  </si>
  <si>
    <t>PROGRAM PENINGKATAN SARANA DAN PRASARANA APARATUR</t>
  </si>
  <si>
    <t>Pengadaan perlengkapan gedung kantor</t>
  </si>
  <si>
    <t>Tersedianya perlengkapan gedung kantor</t>
  </si>
  <si>
    <t>Pengadaan peralatan rumah jabatan/dinas</t>
  </si>
  <si>
    <t>Tersedianya peralatan rumah jabatan/dinas</t>
  </si>
  <si>
    <t>Pemeliharaan rutin/berkala gedung kantor</t>
  </si>
  <si>
    <t>Terpeliharanya gedung kantor</t>
  </si>
  <si>
    <t>Pemeliharaan rutin/berkala mobil jabatan</t>
  </si>
  <si>
    <t>Terpeliharanya mobil jabatan</t>
  </si>
  <si>
    <t>Pemeliharaan rutin/berkala kendaraan dinas/operasional</t>
  </si>
  <si>
    <t>Terpeliharanya kendaraan dinas/operasional</t>
  </si>
  <si>
    <t>Pengadaan Peralatan Rumah Dinas Jabatan Bupati</t>
  </si>
  <si>
    <t>Tersedianya Peralatan Rumah Dinas Jabatan Bupati</t>
  </si>
  <si>
    <t>Pengadaan Peralatan Rumah Dinas Jabatan Wakil Bupati</t>
  </si>
  <si>
    <t>Tersedianya Peralatan Rumah Dinas Jabatan Wakil Bupati</t>
  </si>
  <si>
    <t>Pengadaan Peralatan Rumah Dinas Jabatan Sekretaris Daerah</t>
  </si>
  <si>
    <t>Tersedianya Peralatan Rumah Dinas Jabatan Sekretaris Daerah</t>
  </si>
  <si>
    <t>Pemeliharaan Rutin /berkala Rumah Dinas Jabatan Bupati</t>
  </si>
  <si>
    <t>Terpeliharanya Rumah Dinas Jabatan Bupati</t>
  </si>
  <si>
    <t>Pemeliharaan Rutin /berkala Rumah Dinas JabatanWakil Bupati</t>
  </si>
  <si>
    <t>Terpeliharanya Rumah Dinas JabatanWakil Bupati</t>
  </si>
  <si>
    <t>Penyediaan Perlengkapan dan Kelengkapan Acara/Upacara dan Resepsi Pimpinan</t>
  </si>
  <si>
    <t>Tersedianya Perlengkapan dan Kelengkapan Acara/Upacara dan Resepsi Pimpinan</t>
  </si>
  <si>
    <t>Penyediaan Inventaris barang daerah di sekretariat daerah</t>
  </si>
  <si>
    <t>Tersedianya Inventaris barang daerah di sekretariat daerah</t>
  </si>
  <si>
    <t>Pengadaan Peralatan dan Perlengkapan Mess Pekanbaru</t>
  </si>
  <si>
    <t>Tersedianya Peralatan dan Perlengkapan Mess Pekanbaru</t>
  </si>
  <si>
    <t>PROGRAM PENINGKATAN DISIPLIN APARATUR</t>
  </si>
  <si>
    <t>Pengadaan Pakaian dinas beserta perlengkapannya</t>
  </si>
  <si>
    <t>Tersedianya pakaian dinas dan kelengkapannya</t>
  </si>
  <si>
    <t>PROGRAM PENINGKATAN KAPASITAS SUMBER DAYA APARATUR</t>
  </si>
  <si>
    <t>Pembinaan Marching Band Pelangi Meranti</t>
  </si>
  <si>
    <t>Tercapainya pembinaan yang baik</t>
  </si>
  <si>
    <t>V</t>
  </si>
  <si>
    <t>PROGRAM PENINGKATAN PELAYANAN KEDINASAN KEPALA DAERAH/WAKIL KEPALA DAERAH</t>
  </si>
  <si>
    <t>Penerimaan kunjungan kerja negara/departemen/lembaga pemerintah non departemen/luar negeri</t>
  </si>
  <si>
    <t>Terlaksananya penerimaan tamu-tamu pemerintah dan non pemerintah</t>
  </si>
  <si>
    <t>Kunjungan kerja/inspeksi kepala daerah/wakil kepala daerah</t>
  </si>
  <si>
    <t>Tersedianya kunjungan kerja untuk kepala daerah/wakil kepala daerah</t>
  </si>
  <si>
    <t>Koordinasi ketertiban dan keamanan kepala daerah/wakil kepala daerah</t>
  </si>
  <si>
    <t>Tersedianya koordinasi ketertiban dan keamanan</t>
  </si>
  <si>
    <t>Penyediaan Sarana Penunjang Tugas Kedinasan</t>
  </si>
  <si>
    <t>Tersedianya sarana untuk tugas kedinasan</t>
  </si>
  <si>
    <t>VI</t>
  </si>
  <si>
    <t>PROGRAM PELAKSANAAN PENGHORMATAN HARI-HARI BESAR NASIONAL</t>
  </si>
  <si>
    <t>Peringatan Hari Ulang Tahun Kemerdekaan Republik Indonesia</t>
  </si>
  <si>
    <t>Terlaksananya Peringatan Hari-hari Besar Nasional dengan Sukses, tertib dan lancar</t>
  </si>
  <si>
    <t>: OTONOMI DAERAH, PEMERINTAHAN UMUM, ADMINISTRASI KEUANGAN DAERAH, PERANGKAT DAERAH, KEPEGAWAIAN DAN PERSANDIAN</t>
  </si>
  <si>
    <t>: BAGIAN TATA PEMERINTAHAN SETDA</t>
  </si>
  <si>
    <t>PROGRAM PERENCANAAN PEMBANGUNAN DAERAH</t>
  </si>
  <si>
    <t>Koordinasi Penyusunan Laporan Keterangan Pertanggung Jawaban (LKPJ)</t>
  </si>
  <si>
    <t xml:space="preserve">Buku LKPJ Bupati Kepulauan Meranti </t>
  </si>
  <si>
    <t>Koordinasi Penyusunan Laporan Penyelenggaraan Pemerintahan Daerah (LPPD)</t>
  </si>
  <si>
    <t>Buku LPPD Kabupaten Kepulauan Meranti</t>
  </si>
  <si>
    <t>PROGRAM PENINGKATAN PELAYANAN KEDINASAN KEPALA DAERAH / WAKIL KEPALA DAERAH</t>
  </si>
  <si>
    <t>Pembinaan, Monitoring dan Evaluasi Penyelenggaraan Pemerintah Kecamatan di Kabupaten Kepulauan Meranti</t>
  </si>
  <si>
    <t>Terwujudnya penerapan administrasi pemerintahan yang baik</t>
  </si>
  <si>
    <t>Rapat Forum Asosiasi Pemerintah Kabupaten Seluruh Indonesia (APKASI)</t>
  </si>
  <si>
    <t>Tercapainya rapat forum asosiasi pemerintah kabupaten seluruh indonesia</t>
  </si>
  <si>
    <t>Rapat Koordinasi dan konsultasi penyelenggaraan pemerintah daerah dan Pemerintah Kecamatan</t>
  </si>
  <si>
    <t>PROGRAM PENATAAN DAERAH OTONOMI BARU</t>
  </si>
  <si>
    <t>Peralatan Pendukung Pelaksanaan Pelayanan Administrasi Terpadu Kecamatan (PATEN) di Kecamatan</t>
  </si>
  <si>
    <t>Terwujudnya penerapan PATEN di kabupaten kepulauan Meranti</t>
  </si>
  <si>
    <t>PROGRAM PENINGKATAN KUALITAS KELEMBAGAAN</t>
  </si>
  <si>
    <t>Fasilitasi Penyelenggaraan Urusan Pejabat Negara</t>
  </si>
  <si>
    <t>Terlaksananya urusan administrasi pejabat negara</t>
  </si>
  <si>
    <t>Rapat Koordinasi dan Fasilitasi Dalam Penanganan Konflik Pemerintahan dan Lahan</t>
  </si>
  <si>
    <t>Fasilitasi Pelaksanaan Penyerahan Personil, Pendanaan, Sarana Prasarana dan Dokumen ke Pemerintah Provinsi</t>
  </si>
  <si>
    <t>PENGEMBANGAN SISTEM PELAPORAN CAPAIAN KINERJA DAN KEUANGAN</t>
  </si>
  <si>
    <t>Penyusunan Informasi Laporan Penyelenggaraan Pemerintah Daerah (ILPPD)</t>
  </si>
  <si>
    <t>Penyampaian Informasi Laporan Penyelenggaraan Pemerintah Daerah</t>
  </si>
  <si>
    <t>PROGRAM PENATAAN PENGUASAAN, PEMILIKAN, PENGGUNAAN DAN PEMANFAATAN TANAH</t>
  </si>
  <si>
    <t>Biaya Operasional dan Biaya Pendukung Pengadaan Tanah Bagi Pembangunan Untuk Kepentingan Umum Kabupaten Kepulauan Meranti</t>
  </si>
  <si>
    <t>Tersedianya  Biaya Operasional dan Biaya Pendukung Pengadaan Tanah Bagi Pembangunan Untuk Kepentingan Umum Kabupaten Kepulauan Meranti</t>
  </si>
  <si>
    <t>Pengadaan Tanah Bagi Pembangunan Untuk Kepentingan Umum Kabupaten Kepulauan Merant</t>
  </si>
  <si>
    <t>Tersedianya Tanah Bagi Pembangunan Untuk Kepentingan Umum Kabupaten Kepulauan Merant</t>
  </si>
  <si>
    <t>BAGIAN KESRA</t>
  </si>
  <si>
    <t>PROGRAM PEMBINAAN DAN PENINGKATAN SDM</t>
  </si>
  <si>
    <t>Peningkatan kualitas Pendidikan Agama</t>
  </si>
  <si>
    <t>Meningkatkan kualitas pendidikan agama di kabupaten</t>
  </si>
  <si>
    <t>Pelatihan Dewan Hakim MTQ Kab. Kep. Meranti</t>
  </si>
  <si>
    <t>Terwujudnya dewan hakim yang berkualitas</t>
  </si>
  <si>
    <t>PROGRAM PENINGKATAN PERAN SERTA KEPEMUDAAN</t>
  </si>
  <si>
    <t>Penyuluhan pencegahan penggunaan narkoba dikalangan generasi muda</t>
  </si>
  <si>
    <t>Terwujudnya pencegahan penggunaan narkoba dikalangan generasi muda</t>
  </si>
  <si>
    <t>Pelatihan Pelaksana Paskibra</t>
  </si>
  <si>
    <t>Terwujudnya penghargaan terhadap paskibra kab. Kep. Meranti</t>
  </si>
  <si>
    <t>PENINGKATAN NILAI-NILAI KEAGAMAAN</t>
  </si>
  <si>
    <t>Kegiatan Safari Ramadhan</t>
  </si>
  <si>
    <t>Meningkatnya silaturahmi pemerintah dengan masyarakat</t>
  </si>
  <si>
    <t>Kegiatan MTQ Kabupaten</t>
  </si>
  <si>
    <t>Terwujudnya qori dan qori'ah yang berkualitas</t>
  </si>
  <si>
    <t>Kegiatan MTQ Provinsi</t>
  </si>
  <si>
    <t>Pelaksanaan Pawai Takbir dan  Sholat Idul Fitri</t>
  </si>
  <si>
    <t>Terjalinnya silaturahmi ulama dengan umat</t>
  </si>
  <si>
    <t>Pelaksanaan Pawai Takbir dan  Sholat Idul Adha</t>
  </si>
  <si>
    <t>PROGRAM PENINGKATAN PELAYANAN KEHIDUPAN BERAGAMA</t>
  </si>
  <si>
    <t>Pemberangkatan Calon Jemaah Haji</t>
  </si>
  <si>
    <t>Terwujudnya pelayanan yang baik kepada calon jemaah haji</t>
  </si>
  <si>
    <t>Penjemputan Jamaah Haji</t>
  </si>
  <si>
    <t>Bantuan ONH TPHD dan TKHD dan Haji Penghargaan bagi PNS / Non PNS</t>
  </si>
  <si>
    <t>Meningkatnya ketaqwaan kepada sang pencipta</t>
  </si>
  <si>
    <t>Bantuan Kesejahteraan Imam, Gharim, dan Bilal Mesjid</t>
  </si>
  <si>
    <t>Meningkatkan kesejahteraan imam, gharim dan bilal mesjid</t>
  </si>
  <si>
    <t>Manasik Haji</t>
  </si>
  <si>
    <t>Meningkatnya pemahaman JCH yang mengikuti manasik haji</t>
  </si>
  <si>
    <t>Zikir Akbar</t>
  </si>
  <si>
    <t>Meningkatnya pemahaman agama yang mengikuti zikir akbar</t>
  </si>
  <si>
    <t>Tabligh Akbar</t>
  </si>
  <si>
    <t>Meningkatnya pemahaman agama yang mengikuti tabligh akbar</t>
  </si>
  <si>
    <t>PROGRAM PENINGKATAN KUALITAS KEIMANAN DAN KETAQWAAN</t>
  </si>
  <si>
    <t>Wirid mingguan dan bulanan di lingkungan pemerintah kabupaten kepulauan meranti</t>
  </si>
  <si>
    <t>Terwujudnya kegiatan hari hari besar keagamaan</t>
  </si>
  <si>
    <t>Peringatan Hari Besar Islam (PHBI) Isra' Mi'raj 1437 H</t>
  </si>
  <si>
    <t>Peringatan Hari Besar Islam (PHBI) Nuzul Qur'an 1437 H</t>
  </si>
  <si>
    <t>Peringatan Hari Besar Islam (PHBI) 1 Muharam 1438 H</t>
  </si>
  <si>
    <t>Peringatan Hari Besar Islam (PHBI) Maulid Nabi 1438 H</t>
  </si>
  <si>
    <t>Penyediaan Sarana Pendukung Peningkatan Kualitas Pendidikan Keimanan &amp; Ketaqwaan (Mukena)</t>
  </si>
  <si>
    <t>Penyediaan Sarana Pendukung Peningkatan Kualitas Pendidikan Keimanan &amp; Ketaqwaan (Baju Koko)</t>
  </si>
  <si>
    <t>Penyediaan Sarana Pendukung Peningkatan Kualitas Keimanan dan Ketakwaan (Mimbar)</t>
  </si>
  <si>
    <t>Penyediaan Sarana Pendukung Peningkatan Kualitas Keimanan dan Ketakwaan (Sajadah)</t>
  </si>
  <si>
    <t>PROGRAM PEMBERDAYAAN KESEJAHTERAAN SOSIAL</t>
  </si>
  <si>
    <t>Verifikasi Penerima bantuan sosial</t>
  </si>
  <si>
    <t>Perifikasi berkas proposal permohonan bantuan hibah bansos</t>
  </si>
  <si>
    <t>VII</t>
  </si>
  <si>
    <t>Jasa Administrasi Perkantoran</t>
  </si>
  <si>
    <t>Terdesianya Jasa Administrasi Perkantoran</t>
  </si>
  <si>
    <t>BAGIAN HUMAS</t>
  </si>
  <si>
    <t>Penyediaan Bahan Bacaan dan Peraturan Perundang-undangan</t>
  </si>
  <si>
    <t>Tersedianya bahan bacaan untuk meningkatkan sumber daya manusia</t>
  </si>
  <si>
    <t>Penerbitan Majalah Pemerintah Kabupaten Kepulauan Meranti</t>
  </si>
  <si>
    <t>Tersedianya Majalah Pemerintah Kabupaten Kepulauan Meranti</t>
  </si>
  <si>
    <t>Program optimalisasi pemanfaatan teknologi informasi</t>
  </si>
  <si>
    <t>Penyusunan Sistem Informasi Terhadap Layanan Publik</t>
  </si>
  <si>
    <t>Tersusunya  Sistem Informasi Terhadap Layanan Publik</t>
  </si>
  <si>
    <t>Penyusunan sistem informasi terhadap layanan publik (HPS)</t>
  </si>
  <si>
    <t>PROGRAM PENGEMBANGAN KOMUNIKASI, INFORMASI DAN MEDIA MASSA</t>
  </si>
  <si>
    <t>Pembinaan dan Pengembangan sumber daya Komunikasi dan Informasi</t>
  </si>
  <si>
    <t>Terlaksananya Pembinaan dan Pengembangan sumber daya Komunikasi dan Informasi</t>
  </si>
  <si>
    <t>Program fasilitasi Peningkatan SDM bidang komunikasi dan informasi</t>
  </si>
  <si>
    <t>Rapat Koordinasi Pejabat Pengelola Informasi dan Dokumentasi ( HPS )</t>
  </si>
  <si>
    <t>Aparatur</t>
  </si>
  <si>
    <t>PROGRAM KERJASAMA INFORMASI DENGAN MEDIA MASSA</t>
  </si>
  <si>
    <t>Publikasi Media Luar Ruangan (Penyediaan Baleho dan Spanduk Kegiatan Pemerintah Daerah)</t>
  </si>
  <si>
    <t>Terlaksananya Publikasi Media Luar Ruangan (Penyediaan Baleho dan Spanduk Kegiatan Pemerintah Daerah)</t>
  </si>
  <si>
    <t>Publikasi Media Elektronik (Publikasi Media Radio dan Televisi)</t>
  </si>
  <si>
    <t>Terlaksananya Publikasi Media Elektronik (Publikasi Media Radio dan Televisi)</t>
  </si>
  <si>
    <t>Publikasi Media Elektronik Dan Baleho ( Publikasi Media Online)</t>
  </si>
  <si>
    <t>Terlaksananya Publikasi Media Elektronik Dan Baleho ( Publikasi Media Online)</t>
  </si>
  <si>
    <t>Penerbitan Iklan Dan Galeri Foto Di Media Massa</t>
  </si>
  <si>
    <t>Tersedianya Iklan Dan Galeri Foto Di Media Massa</t>
  </si>
  <si>
    <t>Dokumentasi dan Koordinasi Berkala Kegiatan Pemerintah</t>
  </si>
  <si>
    <t>Terlaksananya Dokumentasi dan Koordinasi Berkala Kegiatan Pemerintah</t>
  </si>
  <si>
    <t>BAGIAN PEREKONOMIAN</t>
  </si>
  <si>
    <t>PELAYANAN ADMINISTRASI PERKANTORAN</t>
  </si>
  <si>
    <t>Penyediaan Jasa Tenaga Pendukung  Administrasi Perkantoran</t>
  </si>
  <si>
    <t>Terlaksananya tertib administrasi yang terarah</t>
  </si>
  <si>
    <t>PEMBERDAYAAN FAKIR MISKIN, KOMUNITAS ADAT TERPENCIL (KAT) DAN PENYANDANG MASALAH KESEJAHTERAAN SOSIAL (PMKS) LAINNYA</t>
  </si>
  <si>
    <t>Pendistribusian Pangan Raskin kepada Rumah Tangga Sasaran (RTS)</t>
  </si>
  <si>
    <t>TerlaksananyaPendistribusian Pangan Raskin kepada Rumah Tangga Sasaran (RTS)</t>
  </si>
  <si>
    <t>Rakor dan Sosialisasi Pendistribusian Pangan Raskin ke Rumah Tangga Sasaran (RTS)</t>
  </si>
  <si>
    <t>Terlaksananya Rakor dan Sosialisasi Pendistribusian Pangan Raskin ke Rumah Tangga Sasaran (RTS)</t>
  </si>
  <si>
    <t>Revitalisasi Kelembagaan Musyawarah Desa (MUDES) dalam Pengendalian Pelaksanaan Program Raskin</t>
  </si>
  <si>
    <t>Terlaksananya Revitalisasi Kelembagaan Musyawarah Desa (MUDES) dalam Pengendalian Pelaksanaan Program Raskin</t>
  </si>
  <si>
    <t>Penyusunan Perumusan Besaran Bantuan Pendistribusian Raskin Kab Kepulauan Meranti</t>
  </si>
  <si>
    <t>Tersusunnya Perumusan Besaran Bantuan Pendistribusian Raskin Kab Kepulauan Meranti</t>
  </si>
  <si>
    <t>Penyusunan Buku Petunjuk Teknis (Juknis) Pelaksanaan Program Raskin Kab Kepulauan Meranti</t>
  </si>
  <si>
    <t>Tersedianya Buku Petunjuk Teknis (Juknis) Pelaksanaan Program Raskin Kab Kepulauan Meranti</t>
  </si>
  <si>
    <t>PROGRAM PERENCANAAN PEMBANGUNAN EKONOMI</t>
  </si>
  <si>
    <t>Kajian Percepatan Pertumbuhan Ekonomi Kabupaten Kepulauan Meranti</t>
  </si>
  <si>
    <t>Terlaksananya Kajian Percepatan Pertumbuhan Ekonomi Kabupaten Kepulauan Meranti</t>
  </si>
  <si>
    <t>: BAGIAN ORTAL</t>
  </si>
  <si>
    <t>PROGRAM PENINGKATAN KAPASITAS SUMBERDYA APARATUR</t>
  </si>
  <si>
    <t>Penyusunan Standar Operasional Prosedur (SOP) SKPD</t>
  </si>
  <si>
    <t>Tersedianya Standar Operasional Prosedur (SOP) SKPD</t>
  </si>
  <si>
    <t>Penyusunan Standar Pelayanan Minimal</t>
  </si>
  <si>
    <t>Tersedianya Standar Pelayanan Minimal</t>
  </si>
  <si>
    <t>Penyusunan Nomenklatur Jabatan Fungsional/Kamus Jabatan Fungsional di Lingkungan Pemerintah Kabupaten Kepulauan Meranti</t>
  </si>
  <si>
    <t>Tersedianya Nomenklatur Jabatan Fungsional/Kamus Jabatan Fungsional di Lingkungan</t>
  </si>
  <si>
    <t>Penyusunan Road Map Kabupaten Kepulauan Meranti</t>
  </si>
  <si>
    <t>Tersusunnya Road Map Kabupaten Kepulauan Meranti</t>
  </si>
  <si>
    <t>PROGRAM PENATAAN PERATURAN PERUNDANG-UNDANGAN</t>
  </si>
  <si>
    <t>Penyusunan Naskah Akademik (NA) Ranperda tentang Pembentukan Badan Narkotika Nasional Kabupaten Kepulauan Meranti</t>
  </si>
  <si>
    <t>Tersedianya Naskah Akademik (NA) Ranperda tentang Pembentukan Badan Narkotika Nasional Kabupaten Kepulauan Meranti</t>
  </si>
  <si>
    <t>PROGRAM PENINGKATAN KUALITA KELEMBAGAAN</t>
  </si>
  <si>
    <t>Penataan, Penyempurnaan dan Peningkatan Kapasitas Kelembagaan Organisasi Perangkat Daerah</t>
  </si>
  <si>
    <t>Terlaksananya Penataan, Penyempurnaan dan Peningkatan Kapasitas Kelembagaan Organisasi Perangkat Daerah</t>
  </si>
  <si>
    <t>BAGIAN KEUANGAN</t>
  </si>
  <si>
    <t>Peningkatan Pelayanan Administrasi Keuangan</t>
  </si>
  <si>
    <t>Terlaksananya administrasi keuangan dengan efektif dan efisien</t>
  </si>
  <si>
    <t>PENINGKATAN PENGEMBANGAN SISTEM PELAPORAN CAPAIAN KINERJA DAN KEUANGAN</t>
  </si>
  <si>
    <t>Penyusunan Laporan Keuangan Semesteran</t>
  </si>
  <si>
    <t>Tersusunnya Laporan Keuangan Semester I 2014 yang sesuai dengan PP 71 Tahun 2011</t>
  </si>
  <si>
    <t>Penyusunan Laporan Keuangan Akhir Tahun</t>
  </si>
  <si>
    <t>Tersusunnya Laporan Keuangan Akhir Tahun 2014 yang sesuai dengan PP 71 tahun 2011</t>
  </si>
  <si>
    <t>PROGRAM PENINGKATAN DAN PENGEMBANGAN PENGELOLAAN KEUANGAN DAERAH</t>
  </si>
  <si>
    <t>Bimtek Implementasi paket regulasi tentang pengelolaan keuangan daerah</t>
  </si>
  <si>
    <t>Peningkatan kualitas aparatur pengelola keuangan daerah</t>
  </si>
  <si>
    <t>Rapat-Rapat Koordinsi, Rekonsiliasi, Sinkronasi, dan Konsultasi bagi Keuangan Daerah</t>
  </si>
  <si>
    <t>Meningkatnya pemahaman dan wawasan aparatur tentang pengelolaan keuangan daerah</t>
  </si>
  <si>
    <t>Verifikasi Pertanggungjawaban Keuangan dan Penelitian Kelengkapan Dokumen</t>
  </si>
  <si>
    <t>Terlaksananya verifikasi kelengkapan dokumen pencairan dan dokumen pertanggung jawaban keuangan sesuai dengan peraturan perundang-undangan yang berlaku</t>
  </si>
  <si>
    <t>Terwujudnya Peningkatan Pelaksanaan Penatausahaan Keuangan Setda</t>
  </si>
  <si>
    <t>Peningkatan Pelaksanaan Penatausahaan Keuangan Setda</t>
  </si>
  <si>
    <t>BAGIAN HUKUM DAN HAM</t>
  </si>
  <si>
    <t>PROGRAM PENINGKATAN KAPASITAS SUMBERDAYA APARATUR</t>
  </si>
  <si>
    <t>Sosialisasi Peraturan Perundang undangan</t>
  </si>
  <si>
    <t>Terciptanya peningkatan pengetahuan hukum bagi SKPD</t>
  </si>
  <si>
    <t>Konsultasi dan Koordinasi Hukum Pemerintah Daerah</t>
  </si>
  <si>
    <t>Terciptanya Konsultasi dan Koordinasi Hukum Pemerintah Daerah</t>
  </si>
  <si>
    <t>Pelaksanaan Penyelesaian Sengketa Hukum</t>
  </si>
  <si>
    <t>Terlindungnya kepentingan hukum bagi aparatur</t>
  </si>
  <si>
    <t>Penyusunan/Penyempurnaan Produk Hukum  Daerah</t>
  </si>
  <si>
    <t>Terwujudnya produk hukum daerah yang sesuai dengan standar</t>
  </si>
  <si>
    <t>PROGRAM OPTIMALISASI PEMANFAATAN TEKNOLOGI INFORMASI</t>
  </si>
  <si>
    <t>Penataan, Pengamanan, Penyebarluasan Dokumen Hukum dan Perawatan Website JDIH Kabupaten Kepulauan Meranti</t>
  </si>
  <si>
    <t>Terlaksananya Penataan, Pengamanan, Penyebarluasan Dokumen Hukum dan Perawatan Website JDIH Kabupaten Kepulauan Meranti</t>
  </si>
  <si>
    <t>KESATUAN BANGSA, POLITIK DAN PERLINDUNGAN</t>
  </si>
  <si>
    <t>BADAN KEPEGAWAIAN, PENDIDIKAN DAN PELATIHAN</t>
  </si>
  <si>
    <t>Penyediaan Jasa Surat Menyurat</t>
  </si>
  <si>
    <t>Banyaknya surat keluar dan masuk yg diproses</t>
  </si>
  <si>
    <t>Penyediaan Komunikasi, Sumber Daya Air dan Listrik</t>
  </si>
  <si>
    <t>Tersedianya komunikasi, sumber daya air dan listrik</t>
  </si>
  <si>
    <t>Penyediaan Jasa Kebersihan Kantor</t>
  </si>
  <si>
    <t>Terciptanya kebersihan kantor</t>
  </si>
  <si>
    <t>Penyediaan Alat Tulis Kantor</t>
  </si>
  <si>
    <t>Alat tulis kantor dapat memperlancar kegiatan</t>
  </si>
  <si>
    <t>Penyediaan Barang Cetak dan Penggandaan</t>
  </si>
  <si>
    <t>Tersedianya komponen instalasi listrik/penerangan bangunan kantor</t>
  </si>
  <si>
    <t>Dengan bahan bacaan dan peraturan perundang-undangan untuk menambah ilmu</t>
  </si>
  <si>
    <t>Penyediaan Bahan Logistik Kantor</t>
  </si>
  <si>
    <t>Lancarnya kegiatan administrasi</t>
  </si>
  <si>
    <t>Penyediaan Makanan dan Minuman</t>
  </si>
  <si>
    <t>Rapat-rapat Koordinasidan Konsultasi Luar Daerah</t>
  </si>
  <si>
    <t>Terlaksananya Belanja Perjalanan Dinas Dalam dan Luar Daerah</t>
  </si>
  <si>
    <t>Penyediaan Jasa Keamanan kantor</t>
  </si>
  <si>
    <t>Terjaganya Keamanan Kantor</t>
  </si>
  <si>
    <t>Penyediaan Peralatan Gedung Kantor</t>
  </si>
  <si>
    <t>Tersedianya peralatan dan perlengkapan kantor</t>
  </si>
  <si>
    <t>Pemeliharaan rutin berkala/Gedung Kantor</t>
  </si>
  <si>
    <t>Terlaksananya pemeliharaan rutin gedung</t>
  </si>
  <si>
    <t>Pemeliharaan Rutin / Berkala Kendaraan Dinas / Operasional</t>
  </si>
  <si>
    <t>Terlaksananya pemeliharaan rutin kendaraan Dinas</t>
  </si>
  <si>
    <t>Terpeliharanya peralatan dan perlengkapan kantor</t>
  </si>
  <si>
    <t>Pengadaan Pakaian dinas peserta perlengkapannya</t>
  </si>
  <si>
    <t>Pakaian Dinas dapat menambah kepercayaan dan semangat aparat utk bekerja</t>
  </si>
  <si>
    <t>Bimbingan Teknis Implementasi Peraturan Perundang-undangan</t>
  </si>
  <si>
    <t>Terlaksananya Bimbingan Teknis Implementasi Peraturan Perundang-undangan</t>
  </si>
  <si>
    <t>Pendidikan dan Pelatihan Struktural/PIM II</t>
  </si>
  <si>
    <t>Pendidikan dan Pelatihan Struktural/PIM III</t>
  </si>
  <si>
    <t>Pendidikan dan Pelatihan Struktural/PIM IV</t>
  </si>
  <si>
    <t>PROGRAM PEMBINAAN DAN PENGEMBANGAN  APARATUR</t>
  </si>
  <si>
    <t>Pelaksanaan Sumpah /Janji PNS</t>
  </si>
  <si>
    <t>Pelaksanaan Ujian Dinas dan Penyesuaian Ijazah</t>
  </si>
  <si>
    <t>Pelaksanaan Penyerahan Satya Lancana Karya Satya</t>
  </si>
  <si>
    <t>Pengembangan Sistem Informasi Kepegawaian (SIMPEG)</t>
  </si>
  <si>
    <t>baru</t>
  </si>
  <si>
    <t>SEKRETARIAT DPRD</t>
  </si>
  <si>
    <t>Terselenggaranya Penyediaan Jasa Surat menyurat</t>
  </si>
  <si>
    <t>Penyediaan Jasa Komunikasi, sumber Daya Air dan Listrik</t>
  </si>
  <si>
    <t>Tersedianya Jasa Komunikasi, Sumber Daya Air dan Listrik Untuk Menunjang Tugas Kantor</t>
  </si>
  <si>
    <t>Penyediaan Jasa Pemeliharaan dan Perizinan Kendaraan Dinas/Operasional</t>
  </si>
  <si>
    <t>Tersedianya pemeliharaan dan perizinan kendaraan dinas/operasional</t>
  </si>
  <si>
    <t>Tersedianya jasa kebersihan kantor</t>
  </si>
  <si>
    <t>Terpenuhinya alat tulis kantor</t>
  </si>
  <si>
    <t>Penyediaan Barang Cetakan dan Penggandaan</t>
  </si>
  <si>
    <t>Terpenuhinya pelayanan administrasi perkantoran</t>
  </si>
  <si>
    <t>Penyediaan Komponen Instalasi Listrik / Penerangan Bangunan Kantor</t>
  </si>
  <si>
    <t>Tersedianya instalasi listrik yang memadai</t>
  </si>
  <si>
    <t>Penyediaan Peralatan Rumah Tangga</t>
  </si>
  <si>
    <t>Terpenuhinya peralatan rumah tangga pada sekretariat DPRD</t>
  </si>
  <si>
    <t>Terwujudnya bahan bacaan di sekretariat DPRD Kab.Kep.Meranti</t>
  </si>
  <si>
    <t>Terwujudnya bahan logistik kantor di sekretariat DPRD Kab.Kep.Meranti</t>
  </si>
  <si>
    <t>Terpenuhinya kebutuhan konsumsi kantor</t>
  </si>
  <si>
    <t xml:space="preserve">Rapat - rapat Koordinasi dan Konsultasi Keluar Daerah </t>
  </si>
  <si>
    <t>Terlaksananya koordinasi dan konsultasi ke luar daerah</t>
  </si>
  <si>
    <t>Penyediaan Jasa Keamanan Kantor</t>
  </si>
  <si>
    <t>Terlaksananya keamanan gedung kantor</t>
  </si>
  <si>
    <t>Penyediaan peralatan dan perlengkapan kantor</t>
  </si>
  <si>
    <t>Pengadaan Kendaraan Dinas/Operasional</t>
  </si>
  <si>
    <t>Tesedianya mobil jabatan pimpinan DPRD</t>
  </si>
  <si>
    <t>Pengadaan peralatan gedung kantor</t>
  </si>
  <si>
    <t>Terlaksananya sarana peralatan gedung kantor</t>
  </si>
  <si>
    <t>Terpeliharanya kendaraan dinas/ operasional</t>
  </si>
  <si>
    <t>Rehabilitasi sedang/berat Rumah Jabatan</t>
  </si>
  <si>
    <t>Meningkatnya kualitas dan kuantitas pekerjaan</t>
  </si>
  <si>
    <t>Rehabilitasi sedang/berat gedung kantor</t>
  </si>
  <si>
    <t>Pemeliharaan rutin/berkal peralatan dan perlengkapan kantor</t>
  </si>
  <si>
    <t>Terlaksannya Pemeliharaan rutin/berkal Penyediaan peralatan dan perlengkapan kantor</t>
  </si>
  <si>
    <t>Pengadaan Sarana dan Prasarana Publikasi</t>
  </si>
  <si>
    <t>Terlaksannya Pengadaan Sarana dan Prasarana Publikasi</t>
  </si>
  <si>
    <t>Pengadaan pakaian dinas beserta perlengkapannya</t>
  </si>
  <si>
    <t xml:space="preserve">Tersedianya pakaian dinas </t>
  </si>
  <si>
    <t>Bimbingan Teknis Impelementasi Peraturan Perundang-undangan</t>
  </si>
  <si>
    <t>Meningkatnya kualitas SDM Aparatur</t>
  </si>
  <si>
    <t>PROGRAM PENINGKATAN PENGEMBANGAN SISTEM PELAPORAN CAPAIAN KERJA</t>
  </si>
  <si>
    <t>Tersusunnya laporan keuangan semesteran</t>
  </si>
  <si>
    <t>Penyusunan Pelaporan prognosis Realisasi anggaran</t>
  </si>
  <si>
    <t>Terlaksananya pelaporan progninsis dan realisasi anggaran yang lengkap</t>
  </si>
  <si>
    <t>PROGRAM PENINGKATAN KAPASITAS LEMBAGA PERWAKILAN RAKYAT DAERAH</t>
  </si>
  <si>
    <t>Rapat-rapat alat kelengkapan dewan</t>
  </si>
  <si>
    <t>Terselenggaranya penyelenggaraan rapat-rapat dan tersusunnya hasil kerja</t>
  </si>
  <si>
    <t>Rapat-rapat Paripurna</t>
  </si>
  <si>
    <t>Terlaksananya rapat-rapat paripurna</t>
  </si>
  <si>
    <t>Peningkatan kapasitas pimpinan dan anggota DPRD</t>
  </si>
  <si>
    <t>Meningkatnya kapasitas lembaga perwakilan rakyat</t>
  </si>
  <si>
    <t>Pembahasan Ranperda/Legitimasi Ranperda</t>
  </si>
  <si>
    <t>Terlaksananya Pembahasan Ranperda/Legitimasi Ranperda</t>
  </si>
  <si>
    <t>Terhimpunnya aspirasi masyarakat</t>
  </si>
  <si>
    <t>Peningkatan Kinerja badan legislasi</t>
  </si>
  <si>
    <t>Terciptanya peraturan daerah yang aspiratif</t>
  </si>
  <si>
    <t>Meningkatnya kapasitas lembaga perwakilan rakyat bidang hukum dan pemerintahan</t>
  </si>
  <si>
    <t>Meningkatnya kapasitas lembaga perwakilan rakyat bidang Ekonomi dan pembangunan</t>
  </si>
  <si>
    <t>Meningkatnya kapasitas lembaga perwakilan rakyat bidang Sosial dan SDM</t>
  </si>
  <si>
    <t>Peningkatan tugas badan musyawarah</t>
  </si>
  <si>
    <t>Peningkatan tugas badan anggaran</t>
  </si>
  <si>
    <t>Terhimpunnya anggaran yang tepat sasaran</t>
  </si>
  <si>
    <t>Peningkatan kinerja badan kehormatan</t>
  </si>
  <si>
    <t>Tersedianya badan kehormatan yang baik</t>
  </si>
  <si>
    <t>Peningkatan Kinerja panitia khusus</t>
  </si>
  <si>
    <t>Tersedianya panitia khusus yang baik</t>
  </si>
  <si>
    <t>Rapat RAPBD dan APBDP</t>
  </si>
  <si>
    <t>Terlaksananya rapat pembahasan APBD dan APBDP</t>
  </si>
  <si>
    <t>Penyelenggaraan rapat paripurna istimewa</t>
  </si>
  <si>
    <t>Terlaksananya rapat paripurna istimewa yang baik</t>
  </si>
  <si>
    <t>Kursus, workshop dan seminar/ pembekalan anggota DPRD</t>
  </si>
  <si>
    <t>Meningkatnya kualitas SDM anggota DPRD</t>
  </si>
  <si>
    <t>Rapat-rapat koordinasi dan konsultasi ke luar daerah bagi anggota DPRD</t>
  </si>
  <si>
    <t>Terselenggaranya rapat koordinasi anggota DPRD yang baik</t>
  </si>
  <si>
    <t>Peningkatan Kinerja dan Wewenang Pimpinan DPRD</t>
  </si>
  <si>
    <t>Meningkatnya kinerja lembaga perwakilan rakyat daerah</t>
  </si>
  <si>
    <t>PROGRAM KERJASAMA INFORMASI DAN MEDIA MASSA</t>
  </si>
  <si>
    <t>Penyebarluasan informasi penyelenggaraan pemerintahan daerah</t>
  </si>
  <si>
    <t xml:space="preserve"> informasi penyelenggaraan pemerintahan daerah</t>
  </si>
  <si>
    <t>Penyebarluasan informasi penyelenggaraan kegiatan DPRD</t>
  </si>
  <si>
    <t xml:space="preserve"> informasi penyelenggaraan pemerintahan daerah kegiatan DPRD</t>
  </si>
  <si>
    <t>Pemeliharaan Rutin / Berkala Peralatan gedung Kantor</t>
  </si>
  <si>
    <t>Pengadaan Landscape Gedung Kantor</t>
  </si>
  <si>
    <t>Pembuatan Stand Bazar SKPD</t>
  </si>
  <si>
    <t>Terlaksananya Pembuatan Stand Bazar SKPD</t>
  </si>
  <si>
    <t>Terlaksananya Landscape Gedung Kantor</t>
  </si>
  <si>
    <t>Penataan Mutasi Jabatan Pelaksana, Pengawas (Eselon IV) dan Adminstrator (Eselon III) ASN Di Lingkungan Pemerintah Kab. Kep. Meranti</t>
  </si>
  <si>
    <t>Penataan Kenaikan Pangkat PNS/ASN Di Lingkungan Pemerintah Kab. Kep. Meranti</t>
  </si>
  <si>
    <t>Proses penanganan kasus-kasus pelanggaran disiplin PNS</t>
  </si>
  <si>
    <t>Pemberian biaya tugas belajar dan ikatan dinas</t>
  </si>
  <si>
    <t>Pemberian biaya pendidikan Praja IPDN</t>
  </si>
  <si>
    <t>Monitoring, evaluasi dan pelaporan</t>
  </si>
  <si>
    <t>Monitoring Praja IPDN, STAN dan ASN Tugas Belajar</t>
  </si>
  <si>
    <t>Analisis Formasi Kebutuhan Pegawai</t>
  </si>
  <si>
    <t>Pengembangan Potensi Aparatur Sipil Negara (ASN)</t>
  </si>
  <si>
    <t>Aktualisasi Penerapan Aturan Kenaikan Pangkat dan Sasaran Kerja Pegawai Aparatur Sipil Negara Jabatan Fungsional Umum dan Jabatan Fungsional Tertentu di Lingkungan Pemeritah Kabupaten Kepulauan Meranti</t>
  </si>
  <si>
    <t>Pemetaan Alih Status PNS/ASN Kab. Kep. Meranti ke Provinsi Riau</t>
  </si>
  <si>
    <t>Monitoring dan Evaluasi e-PUPNS 2015</t>
  </si>
  <si>
    <t>Terwujudnya Penataan Mutasi Jabatan Pelaksana, Pengawas (Eselon IV) dan Adminstrator (Eselon III) ASN Di Lingkungan Pemerintah Kab. Kep. Meranti</t>
  </si>
  <si>
    <t>Terwujudnya Penataan Kenaikan Pangkat PNS/ASN Di Lingkungan Pemerintah Kab. Kep. Meranti</t>
  </si>
  <si>
    <t>Terlaksananya Proses penanganan kasus-kasus pelanggaran disiplin PNS</t>
  </si>
  <si>
    <t>Terlaksananya Pemberian biaya tugas belajar dan ikatan dinas</t>
  </si>
  <si>
    <t>Terlaksananya Pemberian biaya pendidikan Praja IPDN</t>
  </si>
  <si>
    <t>Terlaksananya Monitoring, evaluasi dan pelaporan</t>
  </si>
  <si>
    <t>Terlaksananya Monitoring Praja IPDN, STAN dan ASN Tugas Belajar</t>
  </si>
  <si>
    <t>Terlaksananya Pelaksanaan Sumpah /Janji PNS</t>
  </si>
  <si>
    <t>Terlaksananya Pelaksanaan Ujian Dinas dan Penyesuaian Ijazah</t>
  </si>
  <si>
    <t>Terlaksananya Pelaksanaan Penyerahan Satya Lancana Karya Satya</t>
  </si>
  <si>
    <t>Terlaksananya Pengembangan Sistem Informasi Kepegawaian (SIMPEG)</t>
  </si>
  <si>
    <t>Terlaksananya Analisis Formasi Kebutuhan Pegawai</t>
  </si>
  <si>
    <t>Terlaksananya Pengembangan Potensi Aparatur Sipil Negara (ASN)</t>
  </si>
  <si>
    <t>Terlaksananya Aktualisasi Penerapan Aturan Kenaikan Pangkat dan Sasaran Kerja Pegawai Aparatur Sipil Negara Jabatan Fungsional Umum dan Jabatan Fungsional Tertentu di Lingkungan Pemeritah Kabupaten Kepulauan Meranti</t>
  </si>
  <si>
    <t>Terlaksananya Pemetaan Alih Status PNS/ASN Kab. Kep. Meranti ke Provinsi Riau</t>
  </si>
  <si>
    <t>Terlaksananya Monitoring dan Evaluasi e-PUPNS 2016</t>
  </si>
  <si>
    <t>PROGRAM PENGEMBANGAN DATA/INFORMASI/STATISTIK DAERAH</t>
  </si>
  <si>
    <t>Pengumpulan, Updating dan Pemberkasan Data Aparatur Sipil Negara (Karpeg, Karis/Karsu,Taspen dan Pensiun)</t>
  </si>
  <si>
    <t>Terlaksananya Pengumpulan, Updating dan Pemberkasan Data Aparatur Sipil Negara (Karpeg, Karis/Karsu,Taspen dan Pensiun)</t>
  </si>
  <si>
    <t>Penyusunan Renstra SKPD</t>
  </si>
  <si>
    <t>Terlaksananya Penyusunan Renstra SKPD</t>
  </si>
  <si>
    <t>Pembuatan Kartu Identitas Pegawai (Badge Name)</t>
  </si>
  <si>
    <t>Biaya Tugas Belajar Untuk Mahasiswa/i STAN</t>
  </si>
  <si>
    <t>Terwujudnya Pembuatan Kartu Identitas Pegawai (Badge Name)</t>
  </si>
  <si>
    <t>Terlaksananya Pendidikan dan Pelatihan Struktural/PIM II</t>
  </si>
  <si>
    <t>Terlaksananya Pendidikan dan Pelatihan Struktural/PIM III</t>
  </si>
  <si>
    <t>Terlaksananya Pendidikan dan Pelatihan Struktural/PIM IV</t>
  </si>
  <si>
    <t>Terlaksananya Biaya Tugas Belajar Untuk Mahasiswa/i STAN</t>
  </si>
  <si>
    <t>VIII</t>
  </si>
  <si>
    <t>PROGRAM PEMELIHARAAN RUTIN/BERKALA SARANA DAN PRASARANA KEARSIPAN</t>
  </si>
  <si>
    <t>Pemeliharaan rutin/berkala sarana pengolahan dan penyimpanan arsip</t>
  </si>
  <si>
    <t>Terpeliharanya sarana pengolahan dan penyimpanan arsip</t>
  </si>
  <si>
    <t>Rapat Koordinasi Berkala Bagian Keuangan</t>
  </si>
  <si>
    <t>Penyusunan SOP Bagian Keuangan Sekretariat DPRD</t>
  </si>
  <si>
    <t>Terlaksananya Rapat Koordinasi Berkala Bagian Keuangan</t>
  </si>
  <si>
    <t>Tersusunnya SOP Bagian Keuangan Sekretariat DPRD</t>
  </si>
  <si>
    <t>Kegiatan Reses</t>
  </si>
  <si>
    <t>Terlaksananya Kegiatan Reses</t>
  </si>
  <si>
    <t>Peningkatan kinerja dan wewenang Komisi I Bidang hukum dan Pemerintahan</t>
  </si>
  <si>
    <t>Peningkatan kinerja dan wewenang Komisi II Bidang Ekonomi dan pembangunan</t>
  </si>
  <si>
    <t>Peningkatan Kinerja dan Wewenang III Bidang Sosial dan SDM</t>
  </si>
  <si>
    <t>IX</t>
  </si>
  <si>
    <t>Penyediaan Tanah Gedung Sekretariat DPRD Kab.Kep.Meranti</t>
  </si>
  <si>
    <t>Tersedianya Tanah Gedung Sekretariat DPRD Kab.Kep.Meranti</t>
  </si>
  <si>
    <t>X</t>
  </si>
  <si>
    <t>Terlaksananya Verifikasi Pertanggungjawaban Keuangan dan Penelitian Kelengkapan Dokumen</t>
  </si>
  <si>
    <t>INSPEKTORAT</t>
  </si>
  <si>
    <t>Tersedianya alat tulis kantor</t>
  </si>
  <si>
    <t>Penyediaan Komponen Instalasi Listrik/Penerangan Bangunan Kantor</t>
  </si>
  <si>
    <t>Tersedianya komponen instalasi listrik/Penerangan bangunan kantor</t>
  </si>
  <si>
    <t>Tersedianya bahan logistik kantor</t>
  </si>
  <si>
    <t>Tersedianya Bahan bacaan dan peraturan dan perundang-undangan</t>
  </si>
  <si>
    <t>Tersedianya makanan dan minuman di kantor</t>
  </si>
  <si>
    <t>Rapat-rapat Konsultasi dan Kordinasi ke Luar Daerah</t>
  </si>
  <si>
    <t>Terlaksananya Rapat konsultasi ke luar daerah</t>
  </si>
  <si>
    <t>Tersedianya jasa keamanan kantor</t>
  </si>
  <si>
    <t>Pengadaan Penambahan Pembangunan Ruangan Kerja</t>
  </si>
  <si>
    <t>Terciptanya Kenyamanan Kerja</t>
  </si>
  <si>
    <t>Pemeliharaan rutin berkala kendaraan dinas/operasional</t>
  </si>
  <si>
    <t>Terpenuhinya pemeliharaan kendaraan dinas inspektoran kab.kep.meranti</t>
  </si>
  <si>
    <t>Pemeliharaan rutin/berkala perlengkapan gedung kantor</t>
  </si>
  <si>
    <t>Terpeliharanya peralatan gedung kantor, di inspektorat Kab.Kep.Meranti</t>
  </si>
  <si>
    <t>Pengadaan Peralatan/ perlengkapan Gedung Kantor</t>
  </si>
  <si>
    <t>Terpenuhinya fasilitas peralatan gedung kantor</t>
  </si>
  <si>
    <t>Tersedianya pakaian dinas harian bagi Pegawai PNS Inspektorat kab. Kepuauan Meranti</t>
  </si>
  <si>
    <t>PROGRAM PENINGKATAN PENGEMBANGAN SISTEM PELAPORAN CAPAIAN KINERJA KEUANGAN</t>
  </si>
  <si>
    <t xml:space="preserve">Penyusunan Lakip Inspektorat Kab. Kep. Meranti </t>
  </si>
  <si>
    <t>Tersusunnya LAKIP Inspektorat kab.Kep.meranti</t>
  </si>
  <si>
    <t>PROGRAM PENINGKATAN SISTEM INTERNAL DAN PENGENDALIAN PELAKSANAAN KEBIJAKAN KDH</t>
  </si>
  <si>
    <t>Pelaksanaan pengawasan internal secara berkala (Reguler)</t>
  </si>
  <si>
    <t>Terlaksananya pemeriksaan dan pengawasan reguler atas penyelenggaraan pemerintah daerah</t>
  </si>
  <si>
    <t>Penanganan Kasus Pengaduan dilingkungan Pemerintah Daerah</t>
  </si>
  <si>
    <t>Terlaksananya pemeriksaan khusus/kasus pengaduan mayarakat dilingkungan pemerintah Kab. Kepulauan Meranti</t>
  </si>
  <si>
    <t>Tindak lanjut berkala hasil temuan pengawasan</t>
  </si>
  <si>
    <t>Terlaksananya tindak lanjut berkala hasil temuan pengawasan</t>
  </si>
  <si>
    <t>Review Laporan Keuangan Akhir Tahun dan Review Rencana Kerja dan Anggaran Tahun 2017 SKPD</t>
  </si>
  <si>
    <t>Terselesainya review laporan keuangan dan review rencana kerja dan anggaran</t>
  </si>
  <si>
    <t>Review Laporan Akuntabilitas dan Kinerja SKPD</t>
  </si>
  <si>
    <t>Terselesainya review laporan akuntabiltas dan kinerja</t>
  </si>
  <si>
    <t>Penyelesaian melalui Tindak Lanjut Majelis Pertimbangan Tuntutan Ganti Rugi (MPTGR)</t>
  </si>
  <si>
    <t>Terlaksananya laporan Tindak lanjut MPTGR Kab.Kep.Meranti</t>
  </si>
  <si>
    <t>Gelar pengawasan</t>
  </si>
  <si>
    <t>Terlaksananya hasil pemaparan temuan hasil pengawas</t>
  </si>
  <si>
    <t>Pengelolaan LHP (Ekspos Hasil Pengawasan)</t>
  </si>
  <si>
    <t>Terlaksananya laporan hasil pemeriksaan SKPD kab. Kep. Meranti</t>
  </si>
  <si>
    <t>Pemutakhiran Data Regional Tahunan</t>
  </si>
  <si>
    <t>Terselesainya data regional temuan tahunan</t>
  </si>
  <si>
    <t>Pengelolaan LP2P &amp; LHKPN</t>
  </si>
  <si>
    <t>Terlaksananya laporan LP2P &amp; LHKPN SKPD kab. Kep. Meranti</t>
  </si>
  <si>
    <t>Audit Keuangan Kegiatan Pembangunan Kabupaten Kepulauan Meranti (kerjasama dengan BPKP)</t>
  </si>
  <si>
    <t>Tersedianya laporan hasil pemeriksaan khhusus Kab. Kepulauan Merati</t>
  </si>
  <si>
    <t>PROGRAM PENINGKATAN PROFESIONALISME TENAGA PEMERIKSAAN APARATUR PENGAWASAN</t>
  </si>
  <si>
    <t>Bimtek Auditor bagi tenaga pemeriksa dan aparatur pengawasan (bimtek auditor)</t>
  </si>
  <si>
    <t>Meningkatnya Kualitas Auditor Pengawasan</t>
  </si>
  <si>
    <t>Peningkatan wawasan (pelatihan peningkatan pengetahuan melalui bimtek/sosialisasi)</t>
  </si>
  <si>
    <t>Terlaksananya peningkatan kualitas SDM wawasan aparatur pengawasan</t>
  </si>
  <si>
    <t>Program perencanaan pembangunan daerah</t>
  </si>
  <si>
    <t>KANTOR SATUAN POLISI PAMONG PRAJA</t>
  </si>
  <si>
    <t>Penataan Perundang-undangan</t>
  </si>
  <si>
    <t>Pengadaan Peralatan gedung kantor</t>
  </si>
  <si>
    <t>Terealisasinya peralatan dan perlengkapan kantor</t>
  </si>
  <si>
    <t>Pengadaan Mebelleur</t>
  </si>
  <si>
    <t>Terwujudnya meubeleur sebagai alat sarana dan prasarana</t>
  </si>
  <si>
    <t>Frekuensi pemeliharaan kendaraan dinas</t>
  </si>
  <si>
    <t>Pemeliharaan rutin/berkala peralatan gedung kantor</t>
  </si>
  <si>
    <t>Terwujudnya pemeliharaan peralatan kantor</t>
  </si>
  <si>
    <t>Bimbingan Teknis implementasi peraturan perundang-undangan</t>
  </si>
  <si>
    <t>Terwujudnya aparatur yang menguasai peraturan perundang undangan</t>
  </si>
  <si>
    <t>Marching Band Satpol PP Kab.Kepulauan Meranti</t>
  </si>
  <si>
    <t>Terlaksananya pengadaan marching band Satpol PP</t>
  </si>
  <si>
    <t>Terciptanya perda yang berkualitas berdasarkan undang-undang</t>
  </si>
  <si>
    <t>PROGRAM PENINGKATAN KEAMANAN DAN KENYAMANAN LINGKUNGAN</t>
  </si>
  <si>
    <t>Penyiapan tenaga kerja pengendalian keamanan dan kenyamanan lingkungan</t>
  </si>
  <si>
    <t>Terkendalinya keamanan dan kenyamanan lingkungan</t>
  </si>
  <si>
    <t>Penertiban IMB dan tempat penangkaran sarang burung walet</t>
  </si>
  <si>
    <t>Terciptanya budaya patuh wajib pajak</t>
  </si>
  <si>
    <t>Pengawalan dan pengamanan pejabat daerah dan negara</t>
  </si>
  <si>
    <t>Tercapainya persentase kunjungan kerja yang aman dan kondusif</t>
  </si>
  <si>
    <t>Penyiapan tenaga pengendali keamanan dan pengamanan perda</t>
  </si>
  <si>
    <t>Terkendalinya pengamanan perda dan perkada</t>
  </si>
  <si>
    <t>PROGRAM PENGEMBANGAN WAWASAN KEBANGSAAN</t>
  </si>
  <si>
    <t>Peningkatan Solidaritas Satpol PP</t>
  </si>
  <si>
    <t>Terciptanya solidaritas Satpol PP seProvinsi Riau</t>
  </si>
  <si>
    <t>Penyusunan Jasa Resiko Kecelakaan kerja Satpol PP</t>
  </si>
  <si>
    <t>Jumlah Penyediaan jasa resiko kecelakaan kerja Satpol PP</t>
  </si>
  <si>
    <t>Peningkatan wawasan Sumber Daya Aparatur Satpol PP</t>
  </si>
  <si>
    <t>Dapat melaksanakan tugas sumber daya aparatur sesuai aturan yang berlaku dengan baik</t>
  </si>
  <si>
    <t>PROGRAM PENINGKATAN PEMBERANTASAN PENYAKIT MASYARAKAT</t>
  </si>
  <si>
    <t>Operasi Penyakit Masyarakat (PEKAT)</t>
  </si>
  <si>
    <t>Terciptanya masyarakat yang aman tertib dan terkendali</t>
  </si>
  <si>
    <t>Penyediaan jasa komunikasi, sumber daya air dan listrik</t>
  </si>
  <si>
    <t>Penyediaan jasa kebersihan kantor</t>
  </si>
  <si>
    <t>Penyediaan alat tulis kantor</t>
  </si>
  <si>
    <t>Penyediaan bahan bacaan dan peraturan perundang-undangan</t>
  </si>
  <si>
    <t>Rapat-rapat koordinasi dan konsultasi ke luar daerah</t>
  </si>
  <si>
    <t>BAGIAN KEPALA DAERAH / WAKIL KEPALA DAERAH</t>
  </si>
  <si>
    <t>Rapat-rapat koordinasi dan konsultasi dalam dan luar daerah</t>
  </si>
  <si>
    <t>Terlaksananya rapat-rapat koordinasi dan konsultasi</t>
  </si>
  <si>
    <t>PROGRAM PENINGKATAN PELAYANAN KEDINASAN</t>
  </si>
  <si>
    <t>Rapat Koordinasi dan konsultasi penyelenggaraan pemerintah Pusat dan Pemerintah lainnya</t>
  </si>
  <si>
    <t>Konsultasi penyelenggaraan pemerintah Pusat dan pemerintah lainnya dapat terlaksana dengan baik</t>
  </si>
  <si>
    <t>Penyediaan jasa jaminan pemeliharaan kesehatan Kepala Daerah/Wakil Kepala Daerah</t>
  </si>
  <si>
    <t>Jasa jaminan kesehatan kepala daerah/ wakil kepala daerah</t>
  </si>
  <si>
    <t>Penyediaan pakaian dinas kepala daerah/wakil kepala daerah</t>
  </si>
  <si>
    <t>Pakaian dinas kepala daerah/wakil kepala daerah tersedia dengan baik</t>
  </si>
  <si>
    <t>Peningkatan Jasmani dan Rohani</t>
  </si>
  <si>
    <t>Pengendalian dan Pengamanan Pada Upacara/acara Penting Kenegaraan</t>
  </si>
  <si>
    <t>Terlaksananya Monitoring Evaluasi dan Pelaporan Pelaksanaan Pembangunan TA 2017</t>
  </si>
  <si>
    <t>Terlaksananya Sosialisasi TERPA Online (Multi User)</t>
  </si>
</sst>
</file>

<file path=xl/styles.xml><?xml version="1.0" encoding="utf-8"?>
<styleSheet xmlns="http://schemas.openxmlformats.org/spreadsheetml/2006/main">
  <numFmts count="11">
    <numFmt numFmtId="41" formatCode="_(* #,##0_);_(* \(#,##0\);_(* &quot;-&quot;_);_(@_)"/>
    <numFmt numFmtId="43" formatCode="_(* #,##0.00_);_(* \(#,##0.00\);_(* &quot;-&quot;??_);_(@_)"/>
    <numFmt numFmtId="164" formatCode="_([$Rp-421]* #,##0_);_([$Rp-421]* \(#,##0\);_([$Rp-421]* &quot;-&quot;_);_(@_)"/>
    <numFmt numFmtId="165" formatCode="_(* #,##0_);_(* \(#,##0\);_(* &quot;-&quot;??_);_(@_)"/>
    <numFmt numFmtId="166" formatCode="###,###,###,###,##0"/>
    <numFmt numFmtId="167" formatCode="&quot;Rp&quot;#,##0_);\(&quot;Rp&quot;#,##0\)"/>
    <numFmt numFmtId="168" formatCode="_(&quot;Rp&quot;* #,##0_);_(&quot;Rp&quot;* \(#,##0\);_(&quot;Rp&quot;* &quot;-&quot;_);_(@_)"/>
    <numFmt numFmtId="169" formatCode="0.00_);\(0.00\)"/>
    <numFmt numFmtId="170" formatCode="&quot;Rp&quot;#,##0_);[Red]\(&quot;Rp&quot;#,##0\)"/>
    <numFmt numFmtId="171" formatCode="_(&quot;Rp&quot;* #,##0.00_);_(&quot;Rp&quot;* \(#,##0.00\);_(&quot;Rp&quot;* &quot;-&quot;??_);_(@_)"/>
    <numFmt numFmtId="172" formatCode="[$Rp-421]#,##0.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charset val="1"/>
      <scheme val="minor"/>
    </font>
    <font>
      <b/>
      <sz val="10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</font>
    <font>
      <sz val="10"/>
      <color indexed="8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charset val="1"/>
    </font>
    <font>
      <sz val="10"/>
      <color theme="1"/>
      <name val="Tahoma"/>
      <family val="2"/>
    </font>
    <font>
      <sz val="11"/>
      <color indexed="8"/>
      <name val="Calibri"/>
      <family val="2"/>
    </font>
    <font>
      <b/>
      <sz val="10"/>
      <color theme="1"/>
      <name val="Tahoma"/>
      <family val="2"/>
    </font>
    <font>
      <sz val="12"/>
      <color theme="1"/>
      <name val="Bookman Old Style"/>
      <family val="2"/>
    </font>
    <font>
      <b/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100">
    <xf numFmtId="0" fontId="0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" fillId="0" borderId="0"/>
    <xf numFmtId="0" fontId="3" fillId="0" borderId="0"/>
    <xf numFmtId="41" fontId="9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6" applyFont="1" applyFill="1" applyAlignment="1">
      <alignment vertical="top"/>
    </xf>
    <xf numFmtId="0" fontId="4" fillId="0" borderId="0" xfId="6" applyFont="1" applyFill="1" applyAlignment="1">
      <alignment vertical="top"/>
    </xf>
    <xf numFmtId="0" fontId="4" fillId="0" borderId="0" xfId="6" applyFont="1" applyFill="1" applyAlignment="1">
      <alignment vertical="center"/>
    </xf>
    <xf numFmtId="0" fontId="4" fillId="0" borderId="0" xfId="6" applyFont="1" applyFill="1"/>
    <xf numFmtId="0" fontId="5" fillId="3" borderId="1" xfId="7" applyFont="1" applyFill="1" applyBorder="1" applyAlignment="1">
      <alignment horizontal="center" vertical="center" wrapText="1"/>
    </xf>
    <xf numFmtId="0" fontId="5" fillId="0" borderId="6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5" fillId="0" borderId="7" xfId="7" applyFont="1" applyFill="1" applyBorder="1" applyAlignment="1">
      <alignment horizontal="center" vertical="center" wrapText="1"/>
    </xf>
    <xf numFmtId="0" fontId="4" fillId="0" borderId="6" xfId="6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left" vertical="center" wrapText="1"/>
    </xf>
    <xf numFmtId="0" fontId="4" fillId="0" borderId="7" xfId="6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41" fontId="4" fillId="0" borderId="1" xfId="6" applyNumberFormat="1" applyFont="1" applyFill="1" applyBorder="1" applyAlignment="1">
      <alignment horizontal="center" vertical="center" wrapText="1"/>
    </xf>
    <xf numFmtId="0" fontId="2" fillId="0" borderId="6" xfId="6" applyFont="1" applyFill="1" applyBorder="1" applyAlignment="1">
      <alignment horizontal="center" vertical="center"/>
    </xf>
    <xf numFmtId="0" fontId="7" fillId="0" borderId="1" xfId="8" applyFont="1" applyFill="1" applyBorder="1" applyAlignment="1">
      <alignment vertical="center" wrapText="1"/>
    </xf>
    <xf numFmtId="0" fontId="7" fillId="0" borderId="7" xfId="9" applyFont="1" applyFill="1" applyBorder="1" applyAlignment="1">
      <alignment horizontal="left" vertical="center" wrapText="1"/>
    </xf>
    <xf numFmtId="9" fontId="2" fillId="0" borderId="1" xfId="3" applyFont="1" applyFill="1" applyBorder="1" applyAlignment="1">
      <alignment horizontal="center" vertical="center"/>
    </xf>
    <xf numFmtId="41" fontId="2" fillId="0" borderId="5" xfId="10" applyNumberFormat="1" applyFont="1" applyFill="1" applyBorder="1" applyAlignment="1">
      <alignment horizontal="center" vertical="center"/>
    </xf>
    <xf numFmtId="41" fontId="2" fillId="0" borderId="0" xfId="10" applyNumberFormat="1" applyFont="1" applyFill="1" applyBorder="1" applyAlignment="1">
      <alignment horizontal="center" vertical="center"/>
    </xf>
    <xf numFmtId="41" fontId="2" fillId="0" borderId="1" xfId="10" applyNumberFormat="1" applyFont="1" applyFill="1" applyBorder="1" applyAlignment="1">
      <alignment horizontal="center" vertical="center"/>
    </xf>
    <xf numFmtId="0" fontId="2" fillId="0" borderId="7" xfId="6" applyFont="1" applyFill="1" applyBorder="1" applyAlignment="1">
      <alignment horizontal="left" vertical="center"/>
    </xf>
    <xf numFmtId="41" fontId="4" fillId="0" borderId="5" xfId="1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vertical="center" wrapText="1"/>
    </xf>
    <xf numFmtId="0" fontId="2" fillId="0" borderId="7" xfId="12" applyFont="1" applyFill="1" applyBorder="1" applyAlignment="1">
      <alignment horizontal="left" vertical="center" wrapText="1"/>
    </xf>
    <xf numFmtId="41" fontId="2" fillId="0" borderId="1" xfId="1" applyNumberFormat="1" applyFont="1" applyFill="1" applyBorder="1" applyAlignment="1">
      <alignment horizontal="center" vertical="center"/>
    </xf>
    <xf numFmtId="41" fontId="4" fillId="0" borderId="0" xfId="6" applyNumberFormat="1" applyFont="1" applyFill="1" applyAlignment="1">
      <alignment vertical="center"/>
    </xf>
    <xf numFmtId="0" fontId="2" fillId="0" borderId="7" xfId="11" applyFont="1" applyFill="1" applyBorder="1" applyAlignment="1">
      <alignment vertical="center" wrapText="1"/>
    </xf>
    <xf numFmtId="0" fontId="4" fillId="0" borderId="5" xfId="6" applyFont="1" applyFill="1" applyBorder="1" applyAlignment="1">
      <alignment horizontal="left" vertical="center" wrapText="1"/>
    </xf>
    <xf numFmtId="0" fontId="2" fillId="0" borderId="1" xfId="12" applyFont="1" applyFill="1" applyBorder="1" applyAlignment="1">
      <alignment horizontal="left" vertical="center" wrapText="1"/>
    </xf>
    <xf numFmtId="41" fontId="4" fillId="0" borderId="1" xfId="1" applyNumberFormat="1" applyFont="1" applyFill="1" applyBorder="1" applyAlignment="1">
      <alignment horizontal="center" vertical="center"/>
    </xf>
    <xf numFmtId="0" fontId="2" fillId="0" borderId="2" xfId="12" applyFont="1" applyFill="1" applyBorder="1" applyAlignment="1">
      <alignment horizontal="left" vertical="center" wrapText="1"/>
    </xf>
    <xf numFmtId="0" fontId="2" fillId="0" borderId="5" xfId="11" applyFont="1" applyFill="1" applyBorder="1" applyAlignment="1">
      <alignment vertical="center" wrapText="1"/>
    </xf>
    <xf numFmtId="41" fontId="2" fillId="0" borderId="5" xfId="1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center" vertical="center" wrapText="1"/>
    </xf>
    <xf numFmtId="164" fontId="2" fillId="0" borderId="1" xfId="13" applyNumberFormat="1" applyFont="1" applyFill="1" applyBorder="1" applyAlignment="1">
      <alignment vertical="center" wrapText="1"/>
    </xf>
    <xf numFmtId="0" fontId="2" fillId="0" borderId="7" xfId="14" applyFont="1" applyFill="1" applyBorder="1" applyAlignment="1">
      <alignment horizontal="left" vertical="center" wrapText="1"/>
    </xf>
    <xf numFmtId="41" fontId="2" fillId="0" borderId="0" xfId="1" applyNumberFormat="1" applyFont="1" applyFill="1" applyBorder="1" applyAlignment="1">
      <alignment horizontal="center" vertical="center"/>
    </xf>
    <xf numFmtId="164" fontId="2" fillId="4" borderId="1" xfId="13" applyNumberFormat="1" applyFont="1" applyFill="1" applyBorder="1" applyAlignment="1">
      <alignment vertical="center" wrapText="1"/>
    </xf>
    <xf numFmtId="0" fontId="2" fillId="0" borderId="7" xfId="14" applyFont="1" applyBorder="1" applyAlignment="1">
      <alignment horizontal="left" vertical="center" wrapText="1"/>
    </xf>
    <xf numFmtId="41" fontId="2" fillId="0" borderId="1" xfId="1" applyNumberFormat="1" applyFont="1" applyBorder="1" applyAlignment="1">
      <alignment horizontal="center" vertical="center"/>
    </xf>
    <xf numFmtId="41" fontId="2" fillId="0" borderId="0" xfId="1" applyNumberFormat="1" applyFont="1" applyBorder="1" applyAlignment="1">
      <alignment horizontal="center" vertical="center"/>
    </xf>
    <xf numFmtId="0" fontId="4" fillId="0" borderId="6" xfId="6" applyFont="1" applyFill="1" applyBorder="1" applyAlignment="1">
      <alignment vertical="top"/>
    </xf>
    <xf numFmtId="0" fontId="4" fillId="0" borderId="1" xfId="6" applyFont="1" applyFill="1" applyBorder="1" applyAlignment="1">
      <alignment vertical="top"/>
    </xf>
    <xf numFmtId="9" fontId="4" fillId="0" borderId="1" xfId="6" applyNumberFormat="1" applyFont="1" applyFill="1" applyBorder="1" applyAlignment="1">
      <alignment horizontal="center" vertical="top"/>
    </xf>
    <xf numFmtId="41" fontId="4" fillId="0" borderId="1" xfId="2" applyNumberFormat="1" applyFont="1" applyFill="1" applyBorder="1" applyAlignment="1">
      <alignment vertical="center"/>
    </xf>
    <xf numFmtId="41" fontId="2" fillId="0" borderId="0" xfId="6" applyNumberFormat="1" applyFont="1" applyFill="1" applyAlignment="1">
      <alignment vertical="top"/>
    </xf>
    <xf numFmtId="0" fontId="2" fillId="0" borderId="0" xfId="6" applyFont="1" applyFill="1" applyAlignment="1">
      <alignment vertical="center"/>
    </xf>
    <xf numFmtId="0" fontId="4" fillId="0" borderId="1" xfId="6" applyFont="1" applyFill="1" applyBorder="1" applyAlignment="1">
      <alignment vertical="center" wrapText="1"/>
    </xf>
    <xf numFmtId="41" fontId="4" fillId="0" borderId="1" xfId="6" applyNumberFormat="1" applyFont="1" applyFill="1" applyBorder="1" applyAlignment="1">
      <alignment vertical="center" wrapText="1"/>
    </xf>
    <xf numFmtId="0" fontId="2" fillId="0" borderId="5" xfId="6" applyFont="1" applyFill="1" applyBorder="1" applyAlignment="1">
      <alignment vertical="center" wrapText="1"/>
    </xf>
    <xf numFmtId="0" fontId="2" fillId="0" borderId="1" xfId="6" applyFont="1" applyFill="1" applyBorder="1" applyAlignment="1">
      <alignment vertical="center" wrapText="1"/>
    </xf>
    <xf numFmtId="41" fontId="2" fillId="0" borderId="1" xfId="15" applyFont="1" applyFill="1" applyBorder="1" applyAlignment="1">
      <alignment vertical="center" wrapText="1"/>
    </xf>
    <xf numFmtId="41" fontId="2" fillId="0" borderId="1" xfId="15" applyFont="1" applyFill="1" applyBorder="1" applyAlignment="1">
      <alignment vertical="center"/>
    </xf>
    <xf numFmtId="41" fontId="2" fillId="0" borderId="5" xfId="15" applyFont="1" applyFill="1" applyBorder="1" applyAlignment="1">
      <alignment vertical="center" wrapText="1"/>
    </xf>
    <xf numFmtId="0" fontId="2" fillId="0" borderId="1" xfId="6" applyFont="1" applyFill="1" applyBorder="1" applyAlignment="1">
      <alignment vertical="center"/>
    </xf>
    <xf numFmtId="165" fontId="4" fillId="0" borderId="5" xfId="1" applyNumberFormat="1" applyFont="1" applyFill="1" applyBorder="1" applyAlignment="1">
      <alignment vertical="center" wrapText="1"/>
    </xf>
    <xf numFmtId="41" fontId="2" fillId="0" borderId="0" xfId="15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41" fontId="4" fillId="0" borderId="1" xfId="15" applyFont="1" applyFill="1" applyBorder="1" applyAlignment="1">
      <alignment vertical="center" wrapText="1"/>
    </xf>
    <xf numFmtId="0" fontId="4" fillId="0" borderId="5" xfId="6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41" fontId="4" fillId="0" borderId="1" xfId="16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1" fontId="2" fillId="5" borderId="1" xfId="15" applyFont="1" applyFill="1" applyBorder="1" applyAlignment="1">
      <alignment vertical="center" wrapText="1"/>
    </xf>
    <xf numFmtId="41" fontId="4" fillId="0" borderId="1" xfId="2" applyFont="1" applyFill="1" applyBorder="1" applyAlignment="1">
      <alignment vertical="center"/>
    </xf>
    <xf numFmtId="41" fontId="2" fillId="0" borderId="0" xfId="6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vertical="top"/>
    </xf>
    <xf numFmtId="0" fontId="4" fillId="0" borderId="0" xfId="6" applyFont="1" applyFill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top"/>
    </xf>
    <xf numFmtId="165" fontId="4" fillId="0" borderId="0" xfId="1" applyNumberFormat="1" applyFont="1" applyFill="1" applyAlignment="1">
      <alignment vertical="center"/>
    </xf>
    <xf numFmtId="0" fontId="4" fillId="0" borderId="6" xfId="6" applyFont="1" applyFill="1" applyBorder="1" applyAlignment="1">
      <alignment horizontal="center" vertical="center" wrapText="1"/>
    </xf>
    <xf numFmtId="9" fontId="2" fillId="0" borderId="1" xfId="6" applyNumberFormat="1" applyFont="1" applyFill="1" applyBorder="1" applyAlignment="1">
      <alignment horizontal="center" vertical="center" wrapText="1"/>
    </xf>
    <xf numFmtId="41" fontId="4" fillId="0" borderId="1" xfId="2" applyFont="1" applyFill="1" applyBorder="1" applyAlignment="1">
      <alignment vertical="center" wrapText="1"/>
    </xf>
    <xf numFmtId="165" fontId="2" fillId="0" borderId="0" xfId="1" applyNumberFormat="1" applyFont="1" applyFill="1" applyAlignment="1">
      <alignment vertical="top"/>
    </xf>
    <xf numFmtId="0" fontId="2" fillId="0" borderId="6" xfId="6" applyFont="1" applyFill="1" applyBorder="1" applyAlignment="1">
      <alignment horizontal="center" vertical="center" wrapText="1"/>
    </xf>
    <xf numFmtId="41" fontId="2" fillId="0" borderId="1" xfId="2" applyFont="1" applyFill="1" applyBorder="1" applyAlignment="1">
      <alignment vertical="center" wrapText="1"/>
    </xf>
    <xf numFmtId="0" fontId="2" fillId="0" borderId="1" xfId="6" applyFont="1" applyFill="1" applyBorder="1" applyAlignment="1">
      <alignment horizontal="center" vertical="center" wrapText="1"/>
    </xf>
    <xf numFmtId="9" fontId="4" fillId="0" borderId="1" xfId="6" applyNumberFormat="1" applyFont="1" applyFill="1" applyBorder="1" applyAlignment="1">
      <alignment horizontal="center" vertical="center"/>
    </xf>
    <xf numFmtId="41" fontId="4" fillId="0" borderId="1" xfId="2" applyFont="1" applyFill="1" applyBorder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4" fillId="0" borderId="1" xfId="6" applyFont="1" applyFill="1" applyBorder="1" applyAlignment="1">
      <alignment horizontal="center" vertical="center" wrapText="1"/>
    </xf>
    <xf numFmtId="0" fontId="4" fillId="0" borderId="1" xfId="17" applyFont="1" applyFill="1" applyBorder="1" applyAlignment="1">
      <alignment horizontal="left" vertical="center" wrapText="1"/>
    </xf>
    <xf numFmtId="0" fontId="2" fillId="0" borderId="1" xfId="18" applyFont="1" applyFill="1" applyBorder="1" applyAlignment="1">
      <alignment vertical="center" wrapText="1"/>
    </xf>
    <xf numFmtId="0" fontId="2" fillId="0" borderId="1" xfId="6" applyFont="1" applyFill="1" applyBorder="1" applyAlignment="1">
      <alignment horizontal="center" vertical="center"/>
    </xf>
    <xf numFmtId="41" fontId="4" fillId="0" borderId="1" xfId="19" applyFont="1" applyFill="1" applyBorder="1" applyAlignment="1">
      <alignment vertical="center" wrapText="1"/>
    </xf>
    <xf numFmtId="9" fontId="2" fillId="0" borderId="1" xfId="6" applyNumberFormat="1" applyFont="1" applyFill="1" applyBorder="1" applyAlignment="1">
      <alignment horizontal="center" vertical="center"/>
    </xf>
    <xf numFmtId="41" fontId="2" fillId="0" borderId="1" xfId="19" applyFont="1" applyFill="1" applyBorder="1" applyAlignment="1">
      <alignment vertical="center" wrapText="1"/>
    </xf>
    <xf numFmtId="0" fontId="2" fillId="0" borderId="1" xfId="6" applyFont="1" applyFill="1" applyBorder="1" applyAlignment="1">
      <alignment vertical="top" wrapText="1"/>
    </xf>
    <xf numFmtId="41" fontId="4" fillId="0" borderId="1" xfId="2" applyFont="1" applyFill="1" applyBorder="1" applyAlignment="1">
      <alignment vertical="top"/>
    </xf>
    <xf numFmtId="0" fontId="2" fillId="0" borderId="1" xfId="17" applyFont="1" applyFill="1" applyBorder="1" applyAlignment="1">
      <alignment horizontal="left" vertical="center" wrapText="1"/>
    </xf>
    <xf numFmtId="0" fontId="2" fillId="0" borderId="1" xfId="6" applyFont="1" applyFill="1" applyBorder="1" applyAlignment="1">
      <alignment horizontal="center" vertical="top" wrapText="1"/>
    </xf>
    <xf numFmtId="0" fontId="2" fillId="0" borderId="1" xfId="17" applyFont="1" applyFill="1" applyBorder="1" applyAlignment="1">
      <alignment vertical="center" wrapText="1"/>
    </xf>
    <xf numFmtId="166" fontId="2" fillId="0" borderId="1" xfId="19" applyNumberFormat="1" applyFont="1" applyFill="1" applyBorder="1" applyAlignment="1">
      <alignment vertical="center" wrapText="1"/>
    </xf>
    <xf numFmtId="0" fontId="2" fillId="0" borderId="0" xfId="17" applyFont="1" applyFill="1" applyBorder="1" applyAlignment="1">
      <alignment vertical="center" wrapText="1"/>
    </xf>
    <xf numFmtId="0" fontId="2" fillId="0" borderId="0" xfId="18" applyFont="1" applyFill="1" applyBorder="1" applyAlignment="1">
      <alignment vertical="center" wrapText="1"/>
    </xf>
    <xf numFmtId="9" fontId="2" fillId="0" borderId="0" xfId="6" applyNumberFormat="1" applyFont="1" applyFill="1" applyBorder="1" applyAlignment="1">
      <alignment horizontal="center" vertical="center"/>
    </xf>
    <xf numFmtId="41" fontId="2" fillId="0" borderId="0" xfId="19" applyFont="1" applyFill="1" applyBorder="1" applyAlignment="1">
      <alignment vertical="center" wrapText="1"/>
    </xf>
    <xf numFmtId="0" fontId="2" fillId="0" borderId="6" xfId="6" applyFont="1" applyFill="1" applyBorder="1" applyAlignment="1">
      <alignment horizontal="center" vertical="top" wrapText="1"/>
    </xf>
    <xf numFmtId="0" fontId="2" fillId="0" borderId="6" xfId="6" applyFont="1" applyFill="1" applyBorder="1" applyAlignment="1">
      <alignment vertical="top" wrapText="1"/>
    </xf>
    <xf numFmtId="0" fontId="4" fillId="0" borderId="1" xfId="6" applyFont="1" applyFill="1" applyBorder="1" applyAlignment="1">
      <alignment horizontal="left" vertical="center"/>
    </xf>
    <xf numFmtId="0" fontId="5" fillId="5" borderId="6" xfId="7" applyFont="1" applyFill="1" applyBorder="1" applyAlignment="1">
      <alignment horizontal="center" vertical="center" wrapText="1"/>
    </xf>
    <xf numFmtId="0" fontId="5" fillId="5" borderId="1" xfId="7" applyFont="1" applyFill="1" applyBorder="1" applyAlignment="1">
      <alignment horizontal="center" vertical="center" wrapText="1"/>
    </xf>
    <xf numFmtId="0" fontId="5" fillId="5" borderId="5" xfId="7" applyFont="1" applyFill="1" applyBorder="1" applyAlignment="1">
      <alignment horizontal="center" vertical="center" wrapText="1"/>
    </xf>
    <xf numFmtId="0" fontId="4" fillId="5" borderId="0" xfId="6" applyFont="1" applyFill="1" applyAlignment="1">
      <alignment vertical="center"/>
    </xf>
    <xf numFmtId="0" fontId="4" fillId="5" borderId="0" xfId="6" applyFont="1" applyFill="1"/>
    <xf numFmtId="0" fontId="2" fillId="0" borderId="1" xfId="6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2" fillId="0" borderId="1" xfId="3" applyFont="1" applyFill="1" applyBorder="1" applyAlignment="1">
      <alignment horizontal="center" vertical="center" wrapText="1"/>
    </xf>
    <xf numFmtId="41" fontId="4" fillId="0" borderId="0" xfId="2" applyFont="1" applyFill="1" applyAlignment="1">
      <alignment vertical="top"/>
    </xf>
    <xf numFmtId="41" fontId="2" fillId="0" borderId="0" xfId="2" applyFont="1" applyFill="1" applyAlignment="1">
      <alignment vertical="top"/>
    </xf>
    <xf numFmtId="41" fontId="5" fillId="3" borderId="1" xfId="2" applyFont="1" applyFill="1" applyBorder="1" applyAlignment="1">
      <alignment horizontal="center" vertical="center" wrapText="1"/>
    </xf>
    <xf numFmtId="0" fontId="5" fillId="0" borderId="5" xfId="7" applyFont="1" applyFill="1" applyBorder="1" applyAlignment="1">
      <alignment horizontal="center" vertical="center" wrapText="1"/>
    </xf>
    <xf numFmtId="41" fontId="5" fillId="0" borderId="5" xfId="2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vertical="center" wrapText="1"/>
    </xf>
    <xf numFmtId="41" fontId="4" fillId="0" borderId="5" xfId="2" applyFont="1" applyFill="1" applyBorder="1" applyAlignment="1">
      <alignment vertical="center" wrapText="1"/>
    </xf>
    <xf numFmtId="41" fontId="2" fillId="0" borderId="5" xfId="2" applyFont="1" applyFill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41" fontId="4" fillId="0" borderId="5" xfId="2" applyFont="1" applyFill="1" applyBorder="1" applyAlignment="1">
      <alignment horizontal="center" vertical="center" wrapText="1"/>
    </xf>
    <xf numFmtId="0" fontId="4" fillId="0" borderId="6" xfId="6" applyFont="1" applyFill="1" applyBorder="1" applyAlignment="1">
      <alignment horizontal="center" vertical="top" wrapText="1"/>
    </xf>
    <xf numFmtId="41" fontId="2" fillId="0" borderId="0" xfId="2" applyFont="1" applyFill="1" applyBorder="1" applyAlignment="1">
      <alignment vertical="top" wrapText="1"/>
    </xf>
    <xf numFmtId="1" fontId="2" fillId="0" borderId="3" xfId="6" applyNumberFormat="1" applyFont="1" applyFill="1" applyBorder="1" applyAlignment="1">
      <alignment vertical="center" wrapText="1"/>
    </xf>
    <xf numFmtId="1" fontId="2" fillId="0" borderId="1" xfId="6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1" fontId="2" fillId="0" borderId="1" xfId="20" applyFont="1" applyFill="1" applyBorder="1" applyAlignment="1">
      <alignment vertical="center"/>
    </xf>
    <xf numFmtId="0" fontId="2" fillId="0" borderId="1" xfId="21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1" fontId="2" fillId="0" borderId="1" xfId="22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5" fontId="7" fillId="0" borderId="1" xfId="23" applyNumberFormat="1" applyFont="1" applyFill="1" applyBorder="1" applyAlignment="1">
      <alignment vertical="center"/>
    </xf>
    <xf numFmtId="165" fontId="2" fillId="0" borderId="0" xfId="6" applyNumberFormat="1" applyFont="1" applyFill="1" applyAlignment="1">
      <alignment vertical="top"/>
    </xf>
    <xf numFmtId="41" fontId="2" fillId="0" borderId="1" xfId="21" applyNumberFormat="1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41" fontId="4" fillId="0" borderId="1" xfId="20" applyFont="1" applyFill="1" applyBorder="1" applyAlignment="1">
      <alignment vertical="center"/>
    </xf>
    <xf numFmtId="0" fontId="4" fillId="0" borderId="1" xfId="6" applyFont="1" applyFill="1" applyBorder="1" applyAlignment="1">
      <alignment vertical="center"/>
    </xf>
    <xf numFmtId="41" fontId="4" fillId="0" borderId="1" xfId="94" applyFont="1" applyFill="1" applyBorder="1" applyAlignment="1">
      <alignment vertical="top"/>
    </xf>
    <xf numFmtId="0" fontId="4" fillId="0" borderId="0" xfId="6" applyFont="1" applyFill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41" fontId="2" fillId="0" borderId="0" xfId="94" applyNumberFormat="1" applyFont="1" applyFill="1" applyBorder="1" applyAlignment="1">
      <alignment vertical="top" wrapText="1"/>
    </xf>
    <xf numFmtId="41" fontId="2" fillId="0" borderId="0" xfId="6" applyNumberFormat="1" applyFont="1" applyFill="1" applyAlignment="1">
      <alignment horizontal="left" vertical="center"/>
    </xf>
    <xf numFmtId="41" fontId="4" fillId="0" borderId="0" xfId="6" applyNumberFormat="1" applyFont="1" applyFill="1" applyAlignment="1">
      <alignment horizontal="right" vertical="center"/>
    </xf>
    <xf numFmtId="41" fontId="2" fillId="0" borderId="0" xfId="94" applyFont="1" applyFill="1" applyBorder="1" applyAlignment="1">
      <alignment vertical="top" wrapText="1"/>
    </xf>
    <xf numFmtId="0" fontId="2" fillId="0" borderId="0" xfId="6" applyFont="1" applyFill="1" applyAlignment="1">
      <alignment horizontal="left" vertical="center"/>
    </xf>
    <xf numFmtId="41" fontId="4" fillId="0" borderId="0" xfId="94" applyFont="1" applyFill="1" applyBorder="1" applyAlignment="1">
      <alignment horizontal="center" vertical="center"/>
    </xf>
    <xf numFmtId="0" fontId="2" fillId="0" borderId="0" xfId="2679" applyFont="1" applyFill="1" applyAlignment="1">
      <alignment vertical="top"/>
    </xf>
    <xf numFmtId="0" fontId="4" fillId="0" borderId="0" xfId="2679" applyFont="1" applyFill="1" applyAlignment="1">
      <alignment vertical="top"/>
    </xf>
    <xf numFmtId="0" fontId="4" fillId="0" borderId="0" xfId="2679" applyFont="1" applyFill="1" applyAlignment="1">
      <alignment vertical="center"/>
    </xf>
    <xf numFmtId="0" fontId="4" fillId="0" borderId="0" xfId="2679" applyFont="1" applyFill="1"/>
    <xf numFmtId="0" fontId="4" fillId="5" borderId="0" xfId="2679" applyFont="1" applyFill="1" applyAlignment="1">
      <alignment vertical="center"/>
    </xf>
    <xf numFmtId="0" fontId="4" fillId="5" borderId="0" xfId="2679" applyFont="1" applyFill="1"/>
    <xf numFmtId="0" fontId="4" fillId="5" borderId="6" xfId="2679" applyFont="1" applyFill="1" applyBorder="1" applyAlignment="1">
      <alignment horizontal="center" vertical="center" wrapText="1"/>
    </xf>
    <xf numFmtId="0" fontId="4" fillId="5" borderId="1" xfId="3377" applyFont="1" applyFill="1" applyBorder="1" applyAlignment="1">
      <alignment vertical="center" wrapText="1"/>
    </xf>
    <xf numFmtId="41" fontId="4" fillId="5" borderId="1" xfId="661" applyFont="1" applyFill="1" applyBorder="1" applyAlignment="1">
      <alignment vertical="center"/>
    </xf>
    <xf numFmtId="41" fontId="2" fillId="5" borderId="0" xfId="2679" applyNumberFormat="1" applyFont="1" applyFill="1" applyAlignment="1">
      <alignment vertical="top"/>
    </xf>
    <xf numFmtId="0" fontId="2" fillId="5" borderId="0" xfId="2679" applyFont="1" applyFill="1" applyAlignment="1">
      <alignment vertical="top"/>
    </xf>
    <xf numFmtId="0" fontId="2" fillId="5" borderId="6" xfId="2679" applyFont="1" applyFill="1" applyBorder="1" applyAlignment="1">
      <alignment vertical="center" wrapText="1"/>
    </xf>
    <xf numFmtId="0" fontId="2" fillId="5" borderId="1" xfId="3377" applyFont="1" applyFill="1" applyBorder="1" applyAlignment="1">
      <alignment vertical="center" wrapText="1"/>
    </xf>
    <xf numFmtId="9" fontId="2" fillId="5" borderId="1" xfId="2679" applyNumberFormat="1" applyFont="1" applyFill="1" applyBorder="1" applyAlignment="1">
      <alignment horizontal="center" vertical="center" wrapText="1"/>
    </xf>
    <xf numFmtId="41" fontId="2" fillId="5" borderId="0" xfId="661" applyFont="1" applyFill="1" applyBorder="1" applyAlignment="1">
      <alignment vertical="center" wrapText="1"/>
    </xf>
    <xf numFmtId="0" fontId="2" fillId="5" borderId="1" xfId="2679" applyFont="1" applyFill="1" applyBorder="1" applyAlignment="1">
      <alignment vertical="center" wrapText="1"/>
    </xf>
    <xf numFmtId="41" fontId="2" fillId="5" borderId="1" xfId="661" applyFont="1" applyFill="1" applyBorder="1" applyAlignment="1">
      <alignment vertical="center" wrapText="1"/>
    </xf>
    <xf numFmtId="0" fontId="4" fillId="5" borderId="1" xfId="2679" applyFont="1" applyFill="1" applyBorder="1" applyAlignment="1">
      <alignment vertical="center" wrapText="1"/>
    </xf>
    <xf numFmtId="0" fontId="2" fillId="5" borderId="6" xfId="2679" applyFont="1" applyFill="1" applyBorder="1" applyAlignment="1">
      <alignment horizontal="center" vertical="center" wrapText="1"/>
    </xf>
    <xf numFmtId="165" fontId="2" fillId="5" borderId="0" xfId="1723" applyNumberFormat="1" applyFont="1" applyFill="1" applyAlignment="1">
      <alignment vertical="top"/>
    </xf>
    <xf numFmtId="0" fontId="7" fillId="5" borderId="1" xfId="0" applyFont="1" applyFill="1" applyBorder="1" applyAlignment="1">
      <alignment vertical="center" wrapText="1"/>
    </xf>
    <xf numFmtId="0" fontId="4" fillId="5" borderId="6" xfId="2679" applyFont="1" applyFill="1" applyBorder="1" applyAlignment="1">
      <alignment vertical="top"/>
    </xf>
    <xf numFmtId="0" fontId="4" fillId="5" borderId="1" xfId="2679" applyFont="1" applyFill="1" applyBorder="1" applyAlignment="1">
      <alignment horizontal="center" vertical="center"/>
    </xf>
    <xf numFmtId="0" fontId="4" fillId="5" borderId="1" xfId="2679" applyFont="1" applyFill="1" applyBorder="1" applyAlignment="1">
      <alignment vertical="top"/>
    </xf>
    <xf numFmtId="9" fontId="4" fillId="5" borderId="1" xfId="2679" applyNumberFormat="1" applyFont="1" applyFill="1" applyBorder="1" applyAlignment="1">
      <alignment horizontal="center" vertical="top"/>
    </xf>
    <xf numFmtId="0" fontId="2" fillId="0" borderId="0" xfId="2679" applyFont="1" applyFill="1" applyAlignment="1">
      <alignment horizontal="left" vertical="top"/>
    </xf>
    <xf numFmtId="41" fontId="2" fillId="0" borderId="0" xfId="2679" applyNumberFormat="1" applyFont="1" applyFill="1" applyAlignment="1">
      <alignment vertical="top"/>
    </xf>
    <xf numFmtId="165" fontId="2" fillId="0" borderId="0" xfId="2679" applyNumberFormat="1" applyFont="1" applyFill="1" applyAlignment="1">
      <alignment vertical="top"/>
    </xf>
    <xf numFmtId="41" fontId="4" fillId="0" borderId="1" xfId="94" applyFont="1" applyFill="1" applyBorder="1" applyAlignment="1">
      <alignment vertical="center" wrapText="1"/>
    </xf>
    <xf numFmtId="0" fontId="2" fillId="0" borderId="6" xfId="2679" applyFont="1" applyFill="1" applyBorder="1" applyAlignment="1">
      <alignment vertical="center" wrapText="1"/>
    </xf>
    <xf numFmtId="0" fontId="2" fillId="0" borderId="1" xfId="3377" applyFont="1" applyFill="1" applyBorder="1" applyAlignment="1">
      <alignment vertical="center" wrapText="1"/>
    </xf>
    <xf numFmtId="0" fontId="7" fillId="0" borderId="1" xfId="3377" applyFont="1" applyFill="1" applyBorder="1" applyAlignment="1">
      <alignment vertical="center" wrapText="1"/>
    </xf>
    <xf numFmtId="9" fontId="2" fillId="0" borderId="1" xfId="2679" applyNumberFormat="1" applyFont="1" applyFill="1" applyBorder="1" applyAlignment="1">
      <alignment horizontal="center" vertical="center" wrapText="1"/>
    </xf>
    <xf numFmtId="41" fontId="2" fillId="0" borderId="1" xfId="661" applyFont="1" applyFill="1" applyBorder="1" applyAlignment="1">
      <alignment vertical="center" wrapText="1"/>
    </xf>
    <xf numFmtId="0" fontId="7" fillId="0" borderId="8" xfId="3377" applyFont="1" applyFill="1" applyBorder="1" applyAlignment="1">
      <alignment vertical="center" wrapText="1"/>
    </xf>
    <xf numFmtId="0" fontId="2" fillId="0" borderId="1" xfId="2679" applyFont="1" applyFill="1" applyBorder="1" applyAlignment="1">
      <alignment vertical="center" wrapText="1"/>
    </xf>
    <xf numFmtId="0" fontId="2" fillId="0" borderId="3" xfId="3377" applyFont="1" applyFill="1" applyBorder="1" applyAlignment="1">
      <alignment vertical="center" wrapText="1"/>
    </xf>
    <xf numFmtId="41" fontId="2" fillId="0" borderId="0" xfId="661" applyFont="1" applyFill="1" applyBorder="1" applyAlignment="1">
      <alignment vertical="center" wrapText="1"/>
    </xf>
    <xf numFmtId="41" fontId="2" fillId="0" borderId="1" xfId="661" applyFont="1" applyFill="1" applyBorder="1" applyAlignment="1">
      <alignment vertical="center"/>
    </xf>
    <xf numFmtId="0" fontId="2" fillId="0" borderId="6" xfId="2679" applyFont="1" applyFill="1" applyBorder="1" applyAlignment="1">
      <alignment horizontal="center" vertical="center" wrapText="1"/>
    </xf>
    <xf numFmtId="41" fontId="4" fillId="5" borderId="1" xfId="661" applyFont="1" applyFill="1" applyBorder="1" applyAlignment="1">
      <alignment vertical="center" wrapText="1"/>
    </xf>
    <xf numFmtId="165" fontId="2" fillId="0" borderId="0" xfId="1723" applyNumberFormat="1" applyFont="1" applyFill="1" applyAlignment="1">
      <alignment vertical="top"/>
    </xf>
    <xf numFmtId="41" fontId="4" fillId="0" borderId="1" xfId="661" applyFont="1" applyFill="1" applyBorder="1" applyAlignment="1">
      <alignment vertical="center" wrapText="1"/>
    </xf>
    <xf numFmtId="41" fontId="2" fillId="0" borderId="1" xfId="94" applyFont="1" applyFill="1" applyBorder="1" applyAlignment="1">
      <alignment vertical="center"/>
    </xf>
    <xf numFmtId="41" fontId="2" fillId="0" borderId="1" xfId="94" applyFont="1" applyFill="1" applyBorder="1" applyAlignment="1">
      <alignment vertical="center" wrapText="1"/>
    </xf>
    <xf numFmtId="0" fontId="2" fillId="0" borderId="0" xfId="2679" applyFont="1" applyFill="1" applyAlignment="1">
      <alignment vertical="center"/>
    </xf>
    <xf numFmtId="0" fontId="4" fillId="3" borderId="1" xfId="7" applyFont="1" applyFill="1" applyBorder="1" applyAlignment="1">
      <alignment horizontal="center" vertical="center" wrapText="1"/>
    </xf>
    <xf numFmtId="0" fontId="4" fillId="0" borderId="1" xfId="2679" applyFont="1" applyFill="1" applyBorder="1" applyAlignment="1">
      <alignment horizontal="center" vertical="center" wrapText="1"/>
    </xf>
    <xf numFmtId="0" fontId="4" fillId="5" borderId="1" xfId="3372" applyFont="1" applyFill="1" applyBorder="1" applyAlignment="1">
      <alignment vertical="center" wrapText="1"/>
    </xf>
    <xf numFmtId="0" fontId="2" fillId="5" borderId="1" xfId="3372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9" fontId="2" fillId="5" borderId="1" xfId="2679" applyNumberFormat="1" applyFont="1" applyFill="1" applyBorder="1" applyAlignment="1">
      <alignment vertical="center" wrapText="1"/>
    </xf>
    <xf numFmtId="0" fontId="2" fillId="0" borderId="1" xfId="2679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1" xfId="2679" applyFont="1" applyFill="1" applyBorder="1" applyAlignment="1">
      <alignment vertical="center"/>
    </xf>
    <xf numFmtId="9" fontId="4" fillId="5" borderId="1" xfId="2679" applyNumberFormat="1" applyFont="1" applyFill="1" applyBorder="1" applyAlignment="1">
      <alignment horizontal="center" vertical="center"/>
    </xf>
    <xf numFmtId="0" fontId="2" fillId="0" borderId="0" xfId="2679" applyFont="1" applyFill="1" applyAlignment="1">
      <alignment horizontal="left" vertical="center"/>
    </xf>
    <xf numFmtId="0" fontId="4" fillId="5" borderId="1" xfId="6" applyFont="1" applyFill="1" applyBorder="1" applyAlignment="1">
      <alignment vertical="center" wrapText="1"/>
    </xf>
    <xf numFmtId="0" fontId="2" fillId="5" borderId="1" xfId="6" applyFont="1" applyFill="1" applyBorder="1" applyAlignment="1">
      <alignment vertical="center" wrapText="1"/>
    </xf>
    <xf numFmtId="9" fontId="2" fillId="5" borderId="1" xfId="6" applyNumberFormat="1" applyFont="1" applyFill="1" applyBorder="1" applyAlignment="1">
      <alignment horizontal="center" vertical="center" wrapText="1"/>
    </xf>
    <xf numFmtId="0" fontId="2" fillId="5" borderId="1" xfId="6" applyFont="1" applyFill="1" applyBorder="1" applyAlignment="1">
      <alignment horizontal="center" vertical="center" wrapText="1"/>
    </xf>
    <xf numFmtId="1" fontId="2" fillId="5" borderId="1" xfId="6" applyNumberFormat="1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top" wrapText="1"/>
    </xf>
    <xf numFmtId="0" fontId="2" fillId="0" borderId="1" xfId="6" applyFont="1" applyFill="1" applyBorder="1" applyAlignment="1">
      <alignment horizontal="left" vertical="top" wrapText="1"/>
    </xf>
    <xf numFmtId="41" fontId="2" fillId="0" borderId="1" xfId="2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41" fontId="14" fillId="0" borderId="1" xfId="2" applyFont="1" applyFill="1" applyBorder="1" applyAlignment="1">
      <alignment vertical="center"/>
    </xf>
    <xf numFmtId="41" fontId="8" fillId="0" borderId="1" xfId="2" applyFont="1" applyFill="1" applyBorder="1" applyAlignment="1">
      <alignment vertical="center"/>
    </xf>
    <xf numFmtId="0" fontId="10" fillId="0" borderId="0" xfId="6" applyFont="1" applyFill="1" applyAlignment="1">
      <alignment vertical="top"/>
    </xf>
    <xf numFmtId="172" fontId="2" fillId="5" borderId="1" xfId="2908" applyNumberFormat="1" applyFont="1" applyFill="1" applyBorder="1" applyAlignment="1">
      <alignment horizontal="center" vertical="top"/>
    </xf>
    <xf numFmtId="172" fontId="2" fillId="5" borderId="0" xfId="2908" applyNumberFormat="1" applyFont="1" applyFill="1" applyBorder="1" applyAlignment="1">
      <alignment horizontal="center" vertical="top"/>
    </xf>
    <xf numFmtId="0" fontId="4" fillId="0" borderId="0" xfId="1" applyNumberFormat="1" applyFont="1" applyFill="1" applyBorder="1" applyAlignment="1">
      <alignment horizontal="left" vertical="top" wrapText="1"/>
    </xf>
    <xf numFmtId="0" fontId="4" fillId="0" borderId="0" xfId="1576" applyNumberFormat="1" applyFont="1" applyFill="1" applyBorder="1" applyAlignment="1">
      <alignment horizontal="left" vertical="top" wrapText="1"/>
    </xf>
    <xf numFmtId="0" fontId="4" fillId="0" borderId="0" xfId="1576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right" vertical="top"/>
    </xf>
    <xf numFmtId="165" fontId="4" fillId="0" borderId="1" xfId="1" applyNumberFormat="1" applyFont="1" applyFill="1" applyBorder="1" applyAlignment="1">
      <alignment horizontal="center" vertical="center"/>
    </xf>
    <xf numFmtId="0" fontId="5" fillId="3" borderId="1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Alignment="1">
      <alignment vertical="top"/>
    </xf>
    <xf numFmtId="0" fontId="4" fillId="0" borderId="1" xfId="6" applyFont="1" applyFill="1" applyBorder="1" applyAlignment="1">
      <alignment horizontal="left" vertical="top" wrapText="1"/>
    </xf>
    <xf numFmtId="0" fontId="4" fillId="0" borderId="1" xfId="6" applyFont="1" applyFill="1" applyBorder="1" applyAlignment="1">
      <alignment horizontal="center" vertical="top" wrapText="1"/>
    </xf>
    <xf numFmtId="165" fontId="4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4" fillId="5" borderId="1" xfId="1" applyNumberFormat="1" applyFont="1" applyFill="1" applyBorder="1" applyAlignment="1">
      <alignment horizontal="right" vertical="center" wrapText="1"/>
    </xf>
    <xf numFmtId="165" fontId="2" fillId="5" borderId="1" xfId="1" applyNumberFormat="1" applyFont="1" applyFill="1" applyBorder="1" applyAlignment="1">
      <alignment horizontal="right" vertical="top"/>
    </xf>
    <xf numFmtId="165" fontId="2" fillId="5" borderId="1" xfId="1" applyNumberFormat="1" applyFont="1" applyFill="1" applyBorder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0" fontId="4" fillId="3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right" vertical="center"/>
    </xf>
    <xf numFmtId="165" fontId="2" fillId="5" borderId="1" xfId="1" applyNumberFormat="1" applyFont="1" applyFill="1" applyBorder="1" applyAlignment="1">
      <alignment vertical="center"/>
    </xf>
    <xf numFmtId="165" fontId="4" fillId="5" borderId="1" xfId="1" applyNumberFormat="1" applyFont="1" applyFill="1" applyBorder="1" applyAlignment="1">
      <alignment horizontal="right" vertical="center"/>
    </xf>
    <xf numFmtId="41" fontId="4" fillId="0" borderId="1" xfId="94" applyFont="1" applyFill="1" applyBorder="1" applyAlignment="1">
      <alignment vertical="center"/>
    </xf>
    <xf numFmtId="41" fontId="2" fillId="0" borderId="1" xfId="2" applyFont="1" applyFill="1" applyBorder="1" applyAlignment="1">
      <alignment vertical="top"/>
    </xf>
    <xf numFmtId="0" fontId="4" fillId="0" borderId="1" xfId="1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top" wrapText="1"/>
    </xf>
    <xf numFmtId="0" fontId="4" fillId="0" borderId="0" xfId="1" applyNumberFormat="1" applyFont="1" applyFill="1" applyBorder="1" applyAlignment="1">
      <alignment horizontal="left" vertical="top" wrapText="1"/>
    </xf>
    <xf numFmtId="0" fontId="4" fillId="2" borderId="1" xfId="6" applyFont="1" applyFill="1" applyBorder="1" applyAlignment="1">
      <alignment horizontal="center" vertical="center"/>
    </xf>
    <xf numFmtId="0" fontId="4" fillId="2" borderId="2" xfId="6" applyFont="1" applyFill="1" applyBorder="1" applyAlignment="1">
      <alignment horizontal="center" vertical="center"/>
    </xf>
    <xf numFmtId="0" fontId="4" fillId="2" borderId="4" xfId="6" applyFont="1" applyFill="1" applyBorder="1" applyAlignment="1">
      <alignment horizontal="center" vertical="center"/>
    </xf>
    <xf numFmtId="0" fontId="4" fillId="2" borderId="3" xfId="6" applyFont="1" applyFill="1" applyBorder="1" applyAlignment="1">
      <alignment horizontal="center" vertical="center" wrapText="1"/>
    </xf>
    <xf numFmtId="0" fontId="4" fillId="2" borderId="5" xfId="6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41" fontId="4" fillId="2" borderId="3" xfId="2" applyFont="1" applyFill="1" applyBorder="1" applyAlignment="1">
      <alignment horizontal="center" vertical="center" wrapText="1"/>
    </xf>
    <xf numFmtId="41" fontId="4" fillId="2" borderId="5" xfId="2" applyFont="1" applyFill="1" applyBorder="1" applyAlignment="1">
      <alignment horizontal="center" vertical="center" wrapText="1"/>
    </xf>
    <xf numFmtId="0" fontId="4" fillId="0" borderId="0" xfId="1722" applyNumberFormat="1" applyFont="1" applyFill="1" applyBorder="1" applyAlignment="1">
      <alignment horizontal="left" vertical="top"/>
    </xf>
    <xf numFmtId="0" fontId="4" fillId="0" borderId="0" xfId="4" applyFont="1" applyFill="1" applyAlignment="1">
      <alignment horizontal="left" vertical="top" wrapText="1"/>
    </xf>
    <xf numFmtId="0" fontId="4" fillId="2" borderId="1" xfId="2679" applyFont="1" applyFill="1" applyBorder="1" applyAlignment="1">
      <alignment horizontal="center" vertical="center"/>
    </xf>
    <xf numFmtId="0" fontId="4" fillId="2" borderId="2" xfId="2679" applyFont="1" applyFill="1" applyBorder="1" applyAlignment="1">
      <alignment horizontal="center" vertical="center"/>
    </xf>
    <xf numFmtId="0" fontId="4" fillId="2" borderId="4" xfId="2679" applyFont="1" applyFill="1" applyBorder="1" applyAlignment="1">
      <alignment horizontal="center" vertical="center"/>
    </xf>
    <xf numFmtId="0" fontId="4" fillId="2" borderId="3" xfId="2679" applyFont="1" applyFill="1" applyBorder="1" applyAlignment="1">
      <alignment horizontal="center" vertical="center" wrapText="1"/>
    </xf>
    <xf numFmtId="0" fontId="4" fillId="2" borderId="5" xfId="2679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left" vertical="center" wrapText="1"/>
    </xf>
    <xf numFmtId="165" fontId="4" fillId="2" borderId="3" xfId="1" applyNumberFormat="1" applyFont="1" applyFill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center" vertical="center" wrapText="1"/>
    </xf>
  </cellXfs>
  <cellStyles count="4100">
    <cellStyle name="Comma" xfId="1" builtinId="3"/>
    <cellStyle name="Comma [0]" xfId="2" builtinId="6"/>
    <cellStyle name="Comma [0] 10" xfId="24"/>
    <cellStyle name="Comma [0] 10 10" xfId="25"/>
    <cellStyle name="Comma [0] 10 11" xfId="26"/>
    <cellStyle name="Comma [0] 10 12" xfId="27"/>
    <cellStyle name="Comma [0] 10 13" xfId="28"/>
    <cellStyle name="Comma [0] 10 14" xfId="29"/>
    <cellStyle name="Comma [0] 10 15" xfId="30"/>
    <cellStyle name="Comma [0] 10 16" xfId="31"/>
    <cellStyle name="Comma [0] 10 17" xfId="32"/>
    <cellStyle name="Comma [0] 10 18" xfId="33"/>
    <cellStyle name="Comma [0] 10 19" xfId="34"/>
    <cellStyle name="Comma [0] 10 2" xfId="35"/>
    <cellStyle name="Comma [0] 10 20" xfId="36"/>
    <cellStyle name="Comma [0] 10 21" xfId="37"/>
    <cellStyle name="Comma [0] 10 22" xfId="38"/>
    <cellStyle name="Comma [0] 10 23" xfId="39"/>
    <cellStyle name="Comma [0] 10 24" xfId="40"/>
    <cellStyle name="Comma [0] 10 25" xfId="41"/>
    <cellStyle name="Comma [0] 10 26" xfId="42"/>
    <cellStyle name="Comma [0] 10 27" xfId="43"/>
    <cellStyle name="Comma [0] 10 28" xfId="44"/>
    <cellStyle name="Comma [0] 10 29" xfId="45"/>
    <cellStyle name="Comma [0] 10 3" xfId="46"/>
    <cellStyle name="Comma [0] 10 30" xfId="47"/>
    <cellStyle name="Comma [0] 10 31" xfId="48"/>
    <cellStyle name="Comma [0] 10 32" xfId="49"/>
    <cellStyle name="Comma [0] 10 33" xfId="50"/>
    <cellStyle name="Comma [0] 10 34" xfId="51"/>
    <cellStyle name="Comma [0] 10 35" xfId="52"/>
    <cellStyle name="Comma [0] 10 36" xfId="53"/>
    <cellStyle name="Comma [0] 10 37" xfId="54"/>
    <cellStyle name="Comma [0] 10 38" xfId="55"/>
    <cellStyle name="Comma [0] 10 39" xfId="56"/>
    <cellStyle name="Comma [0] 10 4" xfId="57"/>
    <cellStyle name="Comma [0] 10 40" xfId="58"/>
    <cellStyle name="Comma [0] 10 41" xfId="59"/>
    <cellStyle name="Comma [0] 10 42" xfId="60"/>
    <cellStyle name="Comma [0] 10 43" xfId="61"/>
    <cellStyle name="Comma [0] 10 44" xfId="62"/>
    <cellStyle name="Comma [0] 10 45" xfId="63"/>
    <cellStyle name="Comma [0] 10 46" xfId="64"/>
    <cellStyle name="Comma [0] 10 47" xfId="65"/>
    <cellStyle name="Comma [0] 10 48" xfId="66"/>
    <cellStyle name="Comma [0] 10 49" xfId="67"/>
    <cellStyle name="Comma [0] 10 5" xfId="68"/>
    <cellStyle name="Comma [0] 10 50" xfId="69"/>
    <cellStyle name="Comma [0] 10 51" xfId="70"/>
    <cellStyle name="Comma [0] 10 52" xfId="71"/>
    <cellStyle name="Comma [0] 10 53" xfId="72"/>
    <cellStyle name="Comma [0] 10 54" xfId="73"/>
    <cellStyle name="Comma [0] 10 55" xfId="74"/>
    <cellStyle name="Comma [0] 10 6" xfId="75"/>
    <cellStyle name="Comma [0] 10 7" xfId="76"/>
    <cellStyle name="Comma [0] 10 8" xfId="77"/>
    <cellStyle name="Comma [0] 10 9" xfId="78"/>
    <cellStyle name="Comma [0] 11" xfId="15"/>
    <cellStyle name="Comma [0] 11 2" xfId="79"/>
    <cellStyle name="Comma [0] 11 2 2" xfId="80"/>
    <cellStyle name="Comma [0] 11 3" xfId="81"/>
    <cellStyle name="Comma [0] 11 3 2" xfId="82"/>
    <cellStyle name="Comma [0] 11 3 3" xfId="83"/>
    <cellStyle name="Comma [0] 11 4" xfId="84"/>
    <cellStyle name="Comma [0] 11 4 2" xfId="85"/>
    <cellStyle name="Comma [0] 11 5" xfId="86"/>
    <cellStyle name="Comma [0] 12" xfId="87"/>
    <cellStyle name="Comma [0] 12 2" xfId="88"/>
    <cellStyle name="Comma [0] 13" xfId="89"/>
    <cellStyle name="Comma [0] 14" xfId="90"/>
    <cellStyle name="Comma [0] 14 2" xfId="91"/>
    <cellStyle name="Comma [0] 15" xfId="92"/>
    <cellStyle name="Comma [0] 16" xfId="93"/>
    <cellStyle name="Comma [0] 17" xfId="94"/>
    <cellStyle name="Comma [0] 18" xfId="95"/>
    <cellStyle name="Comma [0] 19" xfId="96"/>
    <cellStyle name="Comma [0] 19 2" xfId="97"/>
    <cellStyle name="Comma [0] 2" xfId="98"/>
    <cellStyle name="Comma [0] 2 10" xfId="99"/>
    <cellStyle name="Comma [0] 2 10 2" xfId="100"/>
    <cellStyle name="Comma [0] 2 11" xfId="101"/>
    <cellStyle name="Comma [0] 2 12" xfId="102"/>
    <cellStyle name="Comma [0] 2 13" xfId="103"/>
    <cellStyle name="Comma [0] 2 14" xfId="104"/>
    <cellStyle name="Comma [0] 2 15" xfId="105"/>
    <cellStyle name="Comma [0] 2 16" xfId="106"/>
    <cellStyle name="Comma [0] 2 17" xfId="107"/>
    <cellStyle name="Comma [0] 2 18" xfId="108"/>
    <cellStyle name="Comma [0] 2 19" xfId="109"/>
    <cellStyle name="Comma [0] 2 2" xfId="110"/>
    <cellStyle name="Comma [0] 2 2 10" xfId="111"/>
    <cellStyle name="Comma [0] 2 2 11" xfId="112"/>
    <cellStyle name="Comma [0] 2 2 12" xfId="113"/>
    <cellStyle name="Comma [0] 2 2 13" xfId="114"/>
    <cellStyle name="Comma [0] 2 2 14" xfId="115"/>
    <cellStyle name="Comma [0] 2 2 15" xfId="116"/>
    <cellStyle name="Comma [0] 2 2 16" xfId="117"/>
    <cellStyle name="Comma [0] 2 2 17" xfId="118"/>
    <cellStyle name="Comma [0] 2 2 18" xfId="119"/>
    <cellStyle name="Comma [0] 2 2 19" xfId="120"/>
    <cellStyle name="Comma [0] 2 2 2" xfId="121"/>
    <cellStyle name="Comma [0] 2 2 20" xfId="122"/>
    <cellStyle name="Comma [0] 2 2 21" xfId="123"/>
    <cellStyle name="Comma [0] 2 2 22" xfId="20"/>
    <cellStyle name="Comma [0] 2 2 23" xfId="22"/>
    <cellStyle name="Comma [0] 2 2 24" xfId="124"/>
    <cellStyle name="Comma [0] 2 2 25" xfId="125"/>
    <cellStyle name="Comma [0] 2 2 26" xfId="126"/>
    <cellStyle name="Comma [0] 2 2 27" xfId="127"/>
    <cellStyle name="Comma [0] 2 2 28" xfId="128"/>
    <cellStyle name="Comma [0] 2 2 29" xfId="129"/>
    <cellStyle name="Comma [0] 2 2 3" xfId="130"/>
    <cellStyle name="Comma [0] 2 2 30" xfId="131"/>
    <cellStyle name="Comma [0] 2 2 31" xfId="132"/>
    <cellStyle name="Comma [0] 2 2 32" xfId="133"/>
    <cellStyle name="Comma [0] 2 2 33" xfId="134"/>
    <cellStyle name="Comma [0] 2 2 34" xfId="135"/>
    <cellStyle name="Comma [0] 2 2 35" xfId="136"/>
    <cellStyle name="Comma [0] 2 2 36" xfId="137"/>
    <cellStyle name="Comma [0] 2 2 37" xfId="138"/>
    <cellStyle name="Comma [0] 2 2 38" xfId="139"/>
    <cellStyle name="Comma [0] 2 2 39" xfId="140"/>
    <cellStyle name="Comma [0] 2 2 4" xfId="141"/>
    <cellStyle name="Comma [0] 2 2 40" xfId="142"/>
    <cellStyle name="Comma [0] 2 2 41" xfId="143"/>
    <cellStyle name="Comma [0] 2 2 42" xfId="144"/>
    <cellStyle name="Comma [0] 2 2 43" xfId="145"/>
    <cellStyle name="Comma [0] 2 2 44" xfId="146"/>
    <cellStyle name="Comma [0] 2 2 45" xfId="147"/>
    <cellStyle name="Comma [0] 2 2 46" xfId="148"/>
    <cellStyle name="Comma [0] 2 2 47" xfId="149"/>
    <cellStyle name="Comma [0] 2 2 48" xfId="150"/>
    <cellStyle name="Comma [0] 2 2 49" xfId="151"/>
    <cellStyle name="Comma [0] 2 2 5" xfId="152"/>
    <cellStyle name="Comma [0] 2 2 50" xfId="153"/>
    <cellStyle name="Comma [0] 2 2 51" xfId="154"/>
    <cellStyle name="Comma [0] 2 2 52" xfId="155"/>
    <cellStyle name="Comma [0] 2 2 53" xfId="156"/>
    <cellStyle name="Comma [0] 2 2 54" xfId="157"/>
    <cellStyle name="Comma [0] 2 2 55" xfId="158"/>
    <cellStyle name="Comma [0] 2 2 6" xfId="159"/>
    <cellStyle name="Comma [0] 2 2 7" xfId="160"/>
    <cellStyle name="Comma [0] 2 2 8" xfId="161"/>
    <cellStyle name="Comma [0] 2 2 9" xfId="162"/>
    <cellStyle name="Comma [0] 2 20" xfId="163"/>
    <cellStyle name="Comma [0] 2 21" xfId="164"/>
    <cellStyle name="Comma [0] 2 22" xfId="165"/>
    <cellStyle name="Comma [0] 2 23" xfId="166"/>
    <cellStyle name="Comma [0] 2 24" xfId="167"/>
    <cellStyle name="Comma [0] 2 25" xfId="168"/>
    <cellStyle name="Comma [0] 2 26" xfId="169"/>
    <cellStyle name="Comma [0] 2 27" xfId="170"/>
    <cellStyle name="Comma [0] 2 28" xfId="171"/>
    <cellStyle name="Comma [0] 2 29" xfId="172"/>
    <cellStyle name="Comma [0] 2 3" xfId="173"/>
    <cellStyle name="Comma [0] 2 3 10" xfId="174"/>
    <cellStyle name="Comma [0] 2 3 11" xfId="175"/>
    <cellStyle name="Comma [0] 2 3 12" xfId="176"/>
    <cellStyle name="Comma [0] 2 3 13" xfId="177"/>
    <cellStyle name="Comma [0] 2 3 14" xfId="178"/>
    <cellStyle name="Comma [0] 2 3 15" xfId="179"/>
    <cellStyle name="Comma [0] 2 3 16" xfId="180"/>
    <cellStyle name="Comma [0] 2 3 17" xfId="181"/>
    <cellStyle name="Comma [0] 2 3 18" xfId="182"/>
    <cellStyle name="Comma [0] 2 3 19" xfId="183"/>
    <cellStyle name="Comma [0] 2 3 2" xfId="184"/>
    <cellStyle name="Comma [0] 2 3 20" xfId="185"/>
    <cellStyle name="Comma [0] 2 3 21" xfId="186"/>
    <cellStyle name="Comma [0] 2 3 22" xfId="187"/>
    <cellStyle name="Comma [0] 2 3 23" xfId="188"/>
    <cellStyle name="Comma [0] 2 3 24" xfId="189"/>
    <cellStyle name="Comma [0] 2 3 25" xfId="190"/>
    <cellStyle name="Comma [0] 2 3 26" xfId="191"/>
    <cellStyle name="Comma [0] 2 3 27" xfId="192"/>
    <cellStyle name="Comma [0] 2 3 28" xfId="193"/>
    <cellStyle name="Comma [0] 2 3 29" xfId="194"/>
    <cellStyle name="Comma [0] 2 3 3" xfId="195"/>
    <cellStyle name="Comma [0] 2 3 30" xfId="196"/>
    <cellStyle name="Comma [0] 2 3 31" xfId="197"/>
    <cellStyle name="Comma [0] 2 3 32" xfId="198"/>
    <cellStyle name="Comma [0] 2 3 33" xfId="199"/>
    <cellStyle name="Comma [0] 2 3 34" xfId="200"/>
    <cellStyle name="Comma [0] 2 3 35" xfId="201"/>
    <cellStyle name="Comma [0] 2 3 36" xfId="202"/>
    <cellStyle name="Comma [0] 2 3 37" xfId="203"/>
    <cellStyle name="Comma [0] 2 3 38" xfId="204"/>
    <cellStyle name="Comma [0] 2 3 39" xfId="205"/>
    <cellStyle name="Comma [0] 2 3 4" xfId="206"/>
    <cellStyle name="Comma [0] 2 3 40" xfId="207"/>
    <cellStyle name="Comma [0] 2 3 41" xfId="208"/>
    <cellStyle name="Comma [0] 2 3 42" xfId="209"/>
    <cellStyle name="Comma [0] 2 3 43" xfId="210"/>
    <cellStyle name="Comma [0] 2 3 44" xfId="211"/>
    <cellStyle name="Comma [0] 2 3 45" xfId="212"/>
    <cellStyle name="Comma [0] 2 3 46" xfId="213"/>
    <cellStyle name="Comma [0] 2 3 47" xfId="214"/>
    <cellStyle name="Comma [0] 2 3 48" xfId="215"/>
    <cellStyle name="Comma [0] 2 3 49" xfId="216"/>
    <cellStyle name="Comma [0] 2 3 5" xfId="217"/>
    <cellStyle name="Comma [0] 2 3 50" xfId="218"/>
    <cellStyle name="Comma [0] 2 3 51" xfId="219"/>
    <cellStyle name="Comma [0] 2 3 52" xfId="220"/>
    <cellStyle name="Comma [0] 2 3 53" xfId="221"/>
    <cellStyle name="Comma [0] 2 3 54" xfId="222"/>
    <cellStyle name="Comma [0] 2 3 55" xfId="223"/>
    <cellStyle name="Comma [0] 2 3 56" xfId="224"/>
    <cellStyle name="Comma [0] 2 3 6" xfId="225"/>
    <cellStyle name="Comma [0] 2 3 7" xfId="226"/>
    <cellStyle name="Comma [0] 2 3 8" xfId="227"/>
    <cellStyle name="Comma [0] 2 3 9" xfId="228"/>
    <cellStyle name="Comma [0] 2 30" xfId="229"/>
    <cellStyle name="Comma [0] 2 31" xfId="230"/>
    <cellStyle name="Comma [0] 2 32" xfId="231"/>
    <cellStyle name="Comma [0] 2 33" xfId="232"/>
    <cellStyle name="Comma [0] 2 34" xfId="233"/>
    <cellStyle name="Comma [0] 2 35" xfId="234"/>
    <cellStyle name="Comma [0] 2 36" xfId="235"/>
    <cellStyle name="Comma [0] 2 37" xfId="236"/>
    <cellStyle name="Comma [0] 2 38" xfId="237"/>
    <cellStyle name="Comma [0] 2 39" xfId="238"/>
    <cellStyle name="Comma [0] 2 4" xfId="239"/>
    <cellStyle name="Comma [0] 2 40" xfId="240"/>
    <cellStyle name="Comma [0] 2 41" xfId="241"/>
    <cellStyle name="Comma [0] 2 42" xfId="242"/>
    <cellStyle name="Comma [0] 2 43" xfId="243"/>
    <cellStyle name="Comma [0] 2 44" xfId="244"/>
    <cellStyle name="Comma [0] 2 45" xfId="245"/>
    <cellStyle name="Comma [0] 2 46" xfId="246"/>
    <cellStyle name="Comma [0] 2 47" xfId="247"/>
    <cellStyle name="Comma [0] 2 48" xfId="248"/>
    <cellStyle name="Comma [0] 2 49" xfId="249"/>
    <cellStyle name="Comma [0] 2 5" xfId="250"/>
    <cellStyle name="Comma [0] 2 50" xfId="251"/>
    <cellStyle name="Comma [0] 2 51" xfId="252"/>
    <cellStyle name="Comma [0] 2 52" xfId="253"/>
    <cellStyle name="Comma [0] 2 53" xfId="254"/>
    <cellStyle name="Comma [0] 2 54" xfId="255"/>
    <cellStyle name="Comma [0] 2 55" xfId="256"/>
    <cellStyle name="Comma [0] 2 56" xfId="257"/>
    <cellStyle name="Comma [0] 2 57" xfId="258"/>
    <cellStyle name="Comma [0] 2 58" xfId="259"/>
    <cellStyle name="Comma [0] 2 59" xfId="260"/>
    <cellStyle name="Comma [0] 2 6" xfId="261"/>
    <cellStyle name="Comma [0] 2 60" xfId="262"/>
    <cellStyle name="Comma [0] 2 61" xfId="263"/>
    <cellStyle name="Comma [0] 2 62" xfId="264"/>
    <cellStyle name="Comma [0] 2 7" xfId="265"/>
    <cellStyle name="Comma [0] 2 7 2" xfId="266"/>
    <cellStyle name="Comma [0] 2 8" xfId="267"/>
    <cellStyle name="Comma [0] 2 9" xfId="268"/>
    <cellStyle name="Comma [0] 20" xfId="269"/>
    <cellStyle name="Comma [0] 21" xfId="270"/>
    <cellStyle name="Comma [0] 22" xfId="271"/>
    <cellStyle name="Comma [0] 23" xfId="272"/>
    <cellStyle name="Comma [0] 24" xfId="273"/>
    <cellStyle name="Comma [0] 3" xfId="274"/>
    <cellStyle name="Comma [0] 3 10" xfId="275"/>
    <cellStyle name="Comma [0] 3 11" xfId="276"/>
    <cellStyle name="Comma [0] 3 12" xfId="277"/>
    <cellStyle name="Comma [0] 3 13" xfId="278"/>
    <cellStyle name="Comma [0] 3 14" xfId="279"/>
    <cellStyle name="Comma [0] 3 15" xfId="280"/>
    <cellStyle name="Comma [0] 3 16" xfId="281"/>
    <cellStyle name="Comma [0] 3 17" xfId="282"/>
    <cellStyle name="Comma [0] 3 18" xfId="283"/>
    <cellStyle name="Comma [0] 3 19" xfId="284"/>
    <cellStyle name="Comma [0] 3 2" xfId="285"/>
    <cellStyle name="Comma [0] 3 2 10" xfId="286"/>
    <cellStyle name="Comma [0] 3 2 10 2" xfId="287"/>
    <cellStyle name="Comma [0] 3 2 11" xfId="288"/>
    <cellStyle name="Comma [0] 3 2 11 2" xfId="289"/>
    <cellStyle name="Comma [0] 3 2 12" xfId="290"/>
    <cellStyle name="Comma [0] 3 2 12 2" xfId="291"/>
    <cellStyle name="Comma [0] 3 2 13" xfId="292"/>
    <cellStyle name="Comma [0] 3 2 13 2" xfId="293"/>
    <cellStyle name="Comma [0] 3 2 14" xfId="294"/>
    <cellStyle name="Comma [0] 3 2 14 2" xfId="295"/>
    <cellStyle name="Comma [0] 3 2 15" xfId="296"/>
    <cellStyle name="Comma [0] 3 2 15 2" xfId="297"/>
    <cellStyle name="Comma [0] 3 2 16" xfId="298"/>
    <cellStyle name="Comma [0] 3 2 16 2" xfId="299"/>
    <cellStyle name="Comma [0] 3 2 17" xfId="300"/>
    <cellStyle name="Comma [0] 3 2 17 2" xfId="301"/>
    <cellStyle name="Comma [0] 3 2 18" xfId="302"/>
    <cellStyle name="Comma [0] 3 2 18 2" xfId="303"/>
    <cellStyle name="Comma [0] 3 2 19" xfId="304"/>
    <cellStyle name="Comma [0] 3 2 19 2" xfId="305"/>
    <cellStyle name="Comma [0] 3 2 2" xfId="306"/>
    <cellStyle name="Comma [0] 3 2 2 2" xfId="307"/>
    <cellStyle name="Comma [0] 3 2 20" xfId="308"/>
    <cellStyle name="Comma [0] 3 2 20 2" xfId="309"/>
    <cellStyle name="Comma [0] 3 2 21" xfId="310"/>
    <cellStyle name="Comma [0] 3 2 21 2" xfId="311"/>
    <cellStyle name="Comma [0] 3 2 22" xfId="312"/>
    <cellStyle name="Comma [0] 3 2 22 2" xfId="313"/>
    <cellStyle name="Comma [0] 3 2 23" xfId="314"/>
    <cellStyle name="Comma [0] 3 2 23 2" xfId="315"/>
    <cellStyle name="Comma [0] 3 2 24" xfId="316"/>
    <cellStyle name="Comma [0] 3 2 24 2" xfId="317"/>
    <cellStyle name="Comma [0] 3 2 25" xfId="318"/>
    <cellStyle name="Comma [0] 3 2 25 2" xfId="319"/>
    <cellStyle name="Comma [0] 3 2 26" xfId="320"/>
    <cellStyle name="Comma [0] 3 2 26 2" xfId="321"/>
    <cellStyle name="Comma [0] 3 2 27" xfId="322"/>
    <cellStyle name="Comma [0] 3 2 27 2" xfId="323"/>
    <cellStyle name="Comma [0] 3 2 28" xfId="324"/>
    <cellStyle name="Comma [0] 3 2 28 2" xfId="325"/>
    <cellStyle name="Comma [0] 3 2 29" xfId="326"/>
    <cellStyle name="Comma [0] 3 2 29 2" xfId="327"/>
    <cellStyle name="Comma [0] 3 2 3" xfId="328"/>
    <cellStyle name="Comma [0] 3 2 3 2" xfId="329"/>
    <cellStyle name="Comma [0] 3 2 30" xfId="330"/>
    <cellStyle name="Comma [0] 3 2 30 2" xfId="331"/>
    <cellStyle name="Comma [0] 3 2 31" xfId="332"/>
    <cellStyle name="Comma [0] 3 2 31 2" xfId="333"/>
    <cellStyle name="Comma [0] 3 2 32" xfId="334"/>
    <cellStyle name="Comma [0] 3 2 32 2" xfId="335"/>
    <cellStyle name="Comma [0] 3 2 33" xfId="336"/>
    <cellStyle name="Comma [0] 3 2 33 2" xfId="337"/>
    <cellStyle name="Comma [0] 3 2 34" xfId="338"/>
    <cellStyle name="Comma [0] 3 2 34 2" xfId="339"/>
    <cellStyle name="Comma [0] 3 2 35" xfId="340"/>
    <cellStyle name="Comma [0] 3 2 35 2" xfId="341"/>
    <cellStyle name="Comma [0] 3 2 36" xfId="342"/>
    <cellStyle name="Comma [0] 3 2 36 2" xfId="343"/>
    <cellStyle name="Comma [0] 3 2 37" xfId="344"/>
    <cellStyle name="Comma [0] 3 2 37 2" xfId="345"/>
    <cellStyle name="Comma [0] 3 2 38" xfId="346"/>
    <cellStyle name="Comma [0] 3 2 38 2" xfId="347"/>
    <cellStyle name="Comma [0] 3 2 39" xfId="348"/>
    <cellStyle name="Comma [0] 3 2 39 2" xfId="349"/>
    <cellStyle name="Comma [0] 3 2 4" xfId="350"/>
    <cellStyle name="Comma [0] 3 2 4 2" xfId="351"/>
    <cellStyle name="Comma [0] 3 2 40" xfId="352"/>
    <cellStyle name="Comma [0] 3 2 40 2" xfId="353"/>
    <cellStyle name="Comma [0] 3 2 41" xfId="354"/>
    <cellStyle name="Comma [0] 3 2 41 2" xfId="355"/>
    <cellStyle name="Comma [0] 3 2 42" xfId="356"/>
    <cellStyle name="Comma [0] 3 2 42 2" xfId="357"/>
    <cellStyle name="Comma [0] 3 2 43" xfId="358"/>
    <cellStyle name="Comma [0] 3 2 43 2" xfId="359"/>
    <cellStyle name="Comma [0] 3 2 44" xfId="360"/>
    <cellStyle name="Comma [0] 3 2 44 2" xfId="361"/>
    <cellStyle name="Comma [0] 3 2 45" xfId="362"/>
    <cellStyle name="Comma [0] 3 2 45 2" xfId="363"/>
    <cellStyle name="Comma [0] 3 2 46" xfId="364"/>
    <cellStyle name="Comma [0] 3 2 46 2" xfId="365"/>
    <cellStyle name="Comma [0] 3 2 47" xfId="366"/>
    <cellStyle name="Comma [0] 3 2 47 2" xfId="367"/>
    <cellStyle name="Comma [0] 3 2 48" xfId="368"/>
    <cellStyle name="Comma [0] 3 2 48 2" xfId="369"/>
    <cellStyle name="Comma [0] 3 2 49" xfId="370"/>
    <cellStyle name="Comma [0] 3 2 49 2" xfId="371"/>
    <cellStyle name="Comma [0] 3 2 5" xfId="372"/>
    <cellStyle name="Comma [0] 3 2 5 2" xfId="373"/>
    <cellStyle name="Comma [0] 3 2 6" xfId="374"/>
    <cellStyle name="Comma [0] 3 2 6 2" xfId="375"/>
    <cellStyle name="Comma [0] 3 2 7" xfId="376"/>
    <cellStyle name="Comma [0] 3 2 7 2" xfId="377"/>
    <cellStyle name="Comma [0] 3 2 8" xfId="378"/>
    <cellStyle name="Comma [0] 3 2 8 2" xfId="379"/>
    <cellStyle name="Comma [0] 3 2 9" xfId="380"/>
    <cellStyle name="Comma [0] 3 2 9 2" xfId="381"/>
    <cellStyle name="Comma [0] 3 20" xfId="382"/>
    <cellStyle name="Comma [0] 3 21" xfId="383"/>
    <cellStyle name="Comma [0] 3 22" xfId="384"/>
    <cellStyle name="Comma [0] 3 23" xfId="385"/>
    <cellStyle name="Comma [0] 3 24" xfId="386"/>
    <cellStyle name="Comma [0] 3 25" xfId="387"/>
    <cellStyle name="Comma [0] 3 26" xfId="388"/>
    <cellStyle name="Comma [0] 3 27" xfId="389"/>
    <cellStyle name="Comma [0] 3 28" xfId="390"/>
    <cellStyle name="Comma [0] 3 29" xfId="391"/>
    <cellStyle name="Comma [0] 3 3" xfId="392"/>
    <cellStyle name="Comma [0] 3 3 2" xfId="393"/>
    <cellStyle name="Comma [0] 3 30" xfId="394"/>
    <cellStyle name="Comma [0] 3 31" xfId="395"/>
    <cellStyle name="Comma [0] 3 32" xfId="396"/>
    <cellStyle name="Comma [0] 3 33" xfId="397"/>
    <cellStyle name="Comma [0] 3 34" xfId="398"/>
    <cellStyle name="Comma [0] 3 35" xfId="399"/>
    <cellStyle name="Comma [0] 3 36" xfId="400"/>
    <cellStyle name="Comma [0] 3 37" xfId="401"/>
    <cellStyle name="Comma [0] 3 38" xfId="402"/>
    <cellStyle name="Comma [0] 3 39" xfId="403"/>
    <cellStyle name="Comma [0] 3 4" xfId="404"/>
    <cellStyle name="Comma [0] 3 40" xfId="405"/>
    <cellStyle name="Comma [0] 3 41" xfId="406"/>
    <cellStyle name="Comma [0] 3 42" xfId="407"/>
    <cellStyle name="Comma [0] 3 43" xfId="408"/>
    <cellStyle name="Comma [0] 3 44" xfId="409"/>
    <cellStyle name="Comma [0] 3 45" xfId="410"/>
    <cellStyle name="Comma [0] 3 46" xfId="411"/>
    <cellStyle name="Comma [0] 3 47" xfId="412"/>
    <cellStyle name="Comma [0] 3 48" xfId="413"/>
    <cellStyle name="Comma [0] 3 49" xfId="414"/>
    <cellStyle name="Comma [0] 3 5" xfId="415"/>
    <cellStyle name="Comma [0] 3 50" xfId="416"/>
    <cellStyle name="Comma [0] 3 51" xfId="417"/>
    <cellStyle name="Comma [0] 3 52" xfId="418"/>
    <cellStyle name="Comma [0] 3 53" xfId="419"/>
    <cellStyle name="Comma [0] 3 54" xfId="420"/>
    <cellStyle name="Comma [0] 3 55" xfId="421"/>
    <cellStyle name="Comma [0] 3 56" xfId="422"/>
    <cellStyle name="Comma [0] 3 6" xfId="423"/>
    <cellStyle name="Comma [0] 3 7" xfId="424"/>
    <cellStyle name="Comma [0] 3 8" xfId="425"/>
    <cellStyle name="Comma [0] 3 9" xfId="16"/>
    <cellStyle name="Comma [0] 30" xfId="426"/>
    <cellStyle name="Comma [0] 37" xfId="19"/>
    <cellStyle name="Comma [0] 4" xfId="427"/>
    <cellStyle name="Comma [0] 4 10" xfId="428"/>
    <cellStyle name="Comma [0] 4 11" xfId="429"/>
    <cellStyle name="Comma [0] 4 12" xfId="430"/>
    <cellStyle name="Comma [0] 4 13" xfId="431"/>
    <cellStyle name="Comma [0] 4 14" xfId="432"/>
    <cellStyle name="Comma [0] 4 15" xfId="433"/>
    <cellStyle name="Comma [0] 4 16" xfId="434"/>
    <cellStyle name="Comma [0] 4 17" xfId="435"/>
    <cellStyle name="Comma [0] 4 18" xfId="436"/>
    <cellStyle name="Comma [0] 4 19" xfId="437"/>
    <cellStyle name="Comma [0] 4 2" xfId="438"/>
    <cellStyle name="Comma [0] 4 2 2" xfId="439"/>
    <cellStyle name="Comma [0] 4 2 2 2" xfId="440"/>
    <cellStyle name="Comma [0] 4 20" xfId="441"/>
    <cellStyle name="Comma [0] 4 21" xfId="442"/>
    <cellStyle name="Comma [0] 4 22" xfId="443"/>
    <cellStyle name="Comma [0] 4 23" xfId="444"/>
    <cellStyle name="Comma [0] 4 24" xfId="445"/>
    <cellStyle name="Comma [0] 4 25" xfId="446"/>
    <cellStyle name="Comma [0] 4 26" xfId="447"/>
    <cellStyle name="Comma [0] 4 27" xfId="448"/>
    <cellStyle name="Comma [0] 4 28" xfId="449"/>
    <cellStyle name="Comma [0] 4 29" xfId="450"/>
    <cellStyle name="Comma [0] 4 3" xfId="451"/>
    <cellStyle name="Comma [0] 4 30" xfId="452"/>
    <cellStyle name="Comma [0] 4 31" xfId="453"/>
    <cellStyle name="Comma [0] 4 32" xfId="454"/>
    <cellStyle name="Comma [0] 4 33" xfId="455"/>
    <cellStyle name="Comma [0] 4 34" xfId="456"/>
    <cellStyle name="Comma [0] 4 35" xfId="457"/>
    <cellStyle name="Comma [0] 4 36" xfId="458"/>
    <cellStyle name="Comma [0] 4 37" xfId="459"/>
    <cellStyle name="Comma [0] 4 38" xfId="460"/>
    <cellStyle name="Comma [0] 4 39" xfId="461"/>
    <cellStyle name="Comma [0] 4 4" xfId="462"/>
    <cellStyle name="Comma [0] 4 40" xfId="463"/>
    <cellStyle name="Comma [0] 4 41" xfId="464"/>
    <cellStyle name="Comma [0] 4 42" xfId="465"/>
    <cellStyle name="Comma [0] 4 43" xfId="466"/>
    <cellStyle name="Comma [0] 4 44" xfId="467"/>
    <cellStyle name="Comma [0] 4 45" xfId="468"/>
    <cellStyle name="Comma [0] 4 46" xfId="469"/>
    <cellStyle name="Comma [0] 4 47" xfId="470"/>
    <cellStyle name="Comma [0] 4 48" xfId="471"/>
    <cellStyle name="Comma [0] 4 49" xfId="472"/>
    <cellStyle name="Comma [0] 4 5" xfId="473"/>
    <cellStyle name="Comma [0] 4 50" xfId="474"/>
    <cellStyle name="Comma [0] 4 51" xfId="475"/>
    <cellStyle name="Comma [0] 4 52" xfId="476"/>
    <cellStyle name="Comma [0] 4 53" xfId="477"/>
    <cellStyle name="Comma [0] 4 54" xfId="478"/>
    <cellStyle name="Comma [0] 4 55" xfId="479"/>
    <cellStyle name="Comma [0] 4 56" xfId="480"/>
    <cellStyle name="Comma [0] 4 57" xfId="481"/>
    <cellStyle name="Comma [0] 4 6" xfId="482"/>
    <cellStyle name="Comma [0] 4 7" xfId="483"/>
    <cellStyle name="Comma [0] 4 8" xfId="484"/>
    <cellStyle name="Comma [0] 4 9" xfId="485"/>
    <cellStyle name="Comma [0] 42" xfId="486"/>
    <cellStyle name="Comma [0] 5" xfId="487"/>
    <cellStyle name="Comma [0] 5 10" xfId="488"/>
    <cellStyle name="Comma [0] 5 11" xfId="489"/>
    <cellStyle name="Comma [0] 5 12" xfId="490"/>
    <cellStyle name="Comma [0] 5 13" xfId="491"/>
    <cellStyle name="Comma [0] 5 14" xfId="492"/>
    <cellStyle name="Comma [0] 5 15" xfId="493"/>
    <cellStyle name="Comma [0] 5 16" xfId="494"/>
    <cellStyle name="Comma [0] 5 17" xfId="495"/>
    <cellStyle name="Comma [0] 5 18" xfId="496"/>
    <cellStyle name="Comma [0] 5 19" xfId="497"/>
    <cellStyle name="Comma [0] 5 2" xfId="498"/>
    <cellStyle name="Comma [0] 5 20" xfId="499"/>
    <cellStyle name="Comma [0] 5 21" xfId="500"/>
    <cellStyle name="Comma [0] 5 22" xfId="501"/>
    <cellStyle name="Comma [0] 5 23" xfId="502"/>
    <cellStyle name="Comma [0] 5 24" xfId="503"/>
    <cellStyle name="Comma [0] 5 25" xfId="504"/>
    <cellStyle name="Comma [0] 5 26" xfId="505"/>
    <cellStyle name="Comma [0] 5 27" xfId="506"/>
    <cellStyle name="Comma [0] 5 28" xfId="507"/>
    <cellStyle name="Comma [0] 5 29" xfId="508"/>
    <cellStyle name="Comma [0] 5 3" xfId="509"/>
    <cellStyle name="Comma [0] 5 30" xfId="510"/>
    <cellStyle name="Comma [0] 5 31" xfId="511"/>
    <cellStyle name="Comma [0] 5 32" xfId="512"/>
    <cellStyle name="Comma [0] 5 33" xfId="513"/>
    <cellStyle name="Comma [0] 5 34" xfId="514"/>
    <cellStyle name="Comma [0] 5 35" xfId="515"/>
    <cellStyle name="Comma [0] 5 36" xfId="516"/>
    <cellStyle name="Comma [0] 5 37" xfId="517"/>
    <cellStyle name="Comma [0] 5 38" xfId="518"/>
    <cellStyle name="Comma [0] 5 39" xfId="519"/>
    <cellStyle name="Comma [0] 5 4" xfId="520"/>
    <cellStyle name="Comma [0] 5 40" xfId="521"/>
    <cellStyle name="Comma [0] 5 41" xfId="522"/>
    <cellStyle name="Comma [0] 5 42" xfId="523"/>
    <cellStyle name="Comma [0] 5 43" xfId="524"/>
    <cellStyle name="Comma [0] 5 44" xfId="525"/>
    <cellStyle name="Comma [0] 5 45" xfId="526"/>
    <cellStyle name="Comma [0] 5 46" xfId="527"/>
    <cellStyle name="Comma [0] 5 47" xfId="528"/>
    <cellStyle name="Comma [0] 5 48" xfId="529"/>
    <cellStyle name="Comma [0] 5 49" xfId="530"/>
    <cellStyle name="Comma [0] 5 5" xfId="531"/>
    <cellStyle name="Comma [0] 5 50" xfId="532"/>
    <cellStyle name="Comma [0] 5 51" xfId="533"/>
    <cellStyle name="Comma [0] 5 52" xfId="534"/>
    <cellStyle name="Comma [0] 5 53" xfId="535"/>
    <cellStyle name="Comma [0] 5 54" xfId="536"/>
    <cellStyle name="Comma [0] 5 55" xfId="537"/>
    <cellStyle name="Comma [0] 5 56" xfId="538"/>
    <cellStyle name="Comma [0] 5 56 2" xfId="539"/>
    <cellStyle name="Comma [0] 5 57" xfId="540"/>
    <cellStyle name="Comma [0] 5 6" xfId="541"/>
    <cellStyle name="Comma [0] 5 7" xfId="542"/>
    <cellStyle name="Comma [0] 5 8" xfId="543"/>
    <cellStyle name="Comma [0] 5 9" xfId="544"/>
    <cellStyle name="Comma [0] 6" xfId="545"/>
    <cellStyle name="Comma [0] 6 10" xfId="546"/>
    <cellStyle name="Comma [0] 6 11" xfId="547"/>
    <cellStyle name="Comma [0] 6 12" xfId="548"/>
    <cellStyle name="Comma [0] 6 13" xfId="549"/>
    <cellStyle name="Comma [0] 6 14" xfId="550"/>
    <cellStyle name="Comma [0] 6 15" xfId="551"/>
    <cellStyle name="Comma [0] 6 16" xfId="552"/>
    <cellStyle name="Comma [0] 6 17" xfId="553"/>
    <cellStyle name="Comma [0] 6 18" xfId="554"/>
    <cellStyle name="Comma [0] 6 19" xfId="555"/>
    <cellStyle name="Comma [0] 6 2" xfId="556"/>
    <cellStyle name="Comma [0] 6 2 2" xfId="557"/>
    <cellStyle name="Comma [0] 6 20" xfId="558"/>
    <cellStyle name="Comma [0] 6 21" xfId="559"/>
    <cellStyle name="Comma [0] 6 22" xfId="560"/>
    <cellStyle name="Comma [0] 6 23" xfId="561"/>
    <cellStyle name="Comma [0] 6 24" xfId="562"/>
    <cellStyle name="Comma [0] 6 25" xfId="563"/>
    <cellStyle name="Comma [0] 6 26" xfId="564"/>
    <cellStyle name="Comma [0] 6 27" xfId="565"/>
    <cellStyle name="Comma [0] 6 28" xfId="566"/>
    <cellStyle name="Comma [0] 6 29" xfId="567"/>
    <cellStyle name="Comma [0] 6 3" xfId="568"/>
    <cellStyle name="Comma [0] 6 30" xfId="569"/>
    <cellStyle name="Comma [0] 6 31" xfId="570"/>
    <cellStyle name="Comma [0] 6 32" xfId="571"/>
    <cellStyle name="Comma [0] 6 33" xfId="572"/>
    <cellStyle name="Comma [0] 6 34" xfId="573"/>
    <cellStyle name="Comma [0] 6 35" xfId="574"/>
    <cellStyle name="Comma [0] 6 36" xfId="575"/>
    <cellStyle name="Comma [0] 6 37" xfId="576"/>
    <cellStyle name="Comma [0] 6 38" xfId="577"/>
    <cellStyle name="Comma [0] 6 39" xfId="578"/>
    <cellStyle name="Comma [0] 6 4" xfId="579"/>
    <cellStyle name="Comma [0] 6 40" xfId="580"/>
    <cellStyle name="Comma [0] 6 41" xfId="581"/>
    <cellStyle name="Comma [0] 6 42" xfId="582"/>
    <cellStyle name="Comma [0] 6 43" xfId="583"/>
    <cellStyle name="Comma [0] 6 44" xfId="584"/>
    <cellStyle name="Comma [0] 6 45" xfId="585"/>
    <cellStyle name="Comma [0] 6 46" xfId="586"/>
    <cellStyle name="Comma [0] 6 47" xfId="587"/>
    <cellStyle name="Comma [0] 6 48" xfId="588"/>
    <cellStyle name="Comma [0] 6 49" xfId="589"/>
    <cellStyle name="Comma [0] 6 5" xfId="590"/>
    <cellStyle name="Comma [0] 6 50" xfId="591"/>
    <cellStyle name="Comma [0] 6 51" xfId="592"/>
    <cellStyle name="Comma [0] 6 52" xfId="593"/>
    <cellStyle name="Comma [0] 6 53" xfId="594"/>
    <cellStyle name="Comma [0] 6 54" xfId="595"/>
    <cellStyle name="Comma [0] 6 55" xfId="596"/>
    <cellStyle name="Comma [0] 6 56" xfId="597"/>
    <cellStyle name="Comma [0] 6 57" xfId="598"/>
    <cellStyle name="Comma [0] 6 57 2" xfId="599"/>
    <cellStyle name="Comma [0] 6 58" xfId="600"/>
    <cellStyle name="Comma [0] 6 6" xfId="601"/>
    <cellStyle name="Comma [0] 6 7" xfId="602"/>
    <cellStyle name="Comma [0] 6 8" xfId="603"/>
    <cellStyle name="Comma [0] 6 9" xfId="604"/>
    <cellStyle name="Comma [0] 7" xfId="605"/>
    <cellStyle name="Comma [0] 8" xfId="606"/>
    <cellStyle name="Comma [0] 8 10" xfId="607"/>
    <cellStyle name="Comma [0] 8 11" xfId="608"/>
    <cellStyle name="Comma [0] 8 12" xfId="609"/>
    <cellStyle name="Comma [0] 8 13" xfId="610"/>
    <cellStyle name="Comma [0] 8 14" xfId="611"/>
    <cellStyle name="Comma [0] 8 15" xfId="612"/>
    <cellStyle name="Comma [0] 8 16" xfId="613"/>
    <cellStyle name="Comma [0] 8 17" xfId="614"/>
    <cellStyle name="Comma [0] 8 18" xfId="615"/>
    <cellStyle name="Comma [0] 8 19" xfId="616"/>
    <cellStyle name="Comma [0] 8 2" xfId="617"/>
    <cellStyle name="Comma [0] 8 20" xfId="618"/>
    <cellStyle name="Comma [0] 8 21" xfId="619"/>
    <cellStyle name="Comma [0] 8 22" xfId="620"/>
    <cellStyle name="Comma [0] 8 23" xfId="621"/>
    <cellStyle name="Comma [0] 8 24" xfId="622"/>
    <cellStyle name="Comma [0] 8 25" xfId="623"/>
    <cellStyle name="Comma [0] 8 26" xfId="624"/>
    <cellStyle name="Comma [0] 8 27" xfId="625"/>
    <cellStyle name="Comma [0] 8 28" xfId="626"/>
    <cellStyle name="Comma [0] 8 29" xfId="627"/>
    <cellStyle name="Comma [0] 8 3" xfId="628"/>
    <cellStyle name="Comma [0] 8 30" xfId="629"/>
    <cellStyle name="Comma [0] 8 31" xfId="630"/>
    <cellStyle name="Comma [0] 8 32" xfId="631"/>
    <cellStyle name="Comma [0] 8 33" xfId="632"/>
    <cellStyle name="Comma [0] 8 34" xfId="633"/>
    <cellStyle name="Comma [0] 8 35" xfId="634"/>
    <cellStyle name="Comma [0] 8 36" xfId="635"/>
    <cellStyle name="Comma [0] 8 37" xfId="636"/>
    <cellStyle name="Comma [0] 8 38" xfId="637"/>
    <cellStyle name="Comma [0] 8 39" xfId="638"/>
    <cellStyle name="Comma [0] 8 4" xfId="639"/>
    <cellStyle name="Comma [0] 8 40" xfId="640"/>
    <cellStyle name="Comma [0] 8 41" xfId="641"/>
    <cellStyle name="Comma [0] 8 42" xfId="642"/>
    <cellStyle name="Comma [0] 8 43" xfId="643"/>
    <cellStyle name="Comma [0] 8 44" xfId="644"/>
    <cellStyle name="Comma [0] 8 45" xfId="645"/>
    <cellStyle name="Comma [0] 8 46" xfId="646"/>
    <cellStyle name="Comma [0] 8 47" xfId="647"/>
    <cellStyle name="Comma [0] 8 48" xfId="648"/>
    <cellStyle name="Comma [0] 8 49" xfId="649"/>
    <cellStyle name="Comma [0] 8 5" xfId="650"/>
    <cellStyle name="Comma [0] 8 50" xfId="651"/>
    <cellStyle name="Comma [0] 8 51" xfId="652"/>
    <cellStyle name="Comma [0] 8 52" xfId="653"/>
    <cellStyle name="Comma [0] 8 53" xfId="654"/>
    <cellStyle name="Comma [0] 8 54" xfId="655"/>
    <cellStyle name="Comma [0] 8 55" xfId="656"/>
    <cellStyle name="Comma [0] 8 6" xfId="657"/>
    <cellStyle name="Comma [0] 8 7" xfId="658"/>
    <cellStyle name="Comma [0] 8 8" xfId="659"/>
    <cellStyle name="Comma [0] 8 9" xfId="660"/>
    <cellStyle name="Comma [0] 9" xfId="661"/>
    <cellStyle name="Comma 10" xfId="662"/>
    <cellStyle name="Comma 10 10" xfId="663"/>
    <cellStyle name="Comma 10 11" xfId="664"/>
    <cellStyle name="Comma 10 12" xfId="665"/>
    <cellStyle name="Comma 10 13" xfId="666"/>
    <cellStyle name="Comma 10 14" xfId="667"/>
    <cellStyle name="Comma 10 15" xfId="668"/>
    <cellStyle name="Comma 10 16" xfId="669"/>
    <cellStyle name="Comma 10 17" xfId="670"/>
    <cellStyle name="Comma 10 18" xfId="671"/>
    <cellStyle name="Comma 10 19" xfId="672"/>
    <cellStyle name="Comma 10 2" xfId="673"/>
    <cellStyle name="Comma 10 20" xfId="674"/>
    <cellStyle name="Comma 10 21" xfId="675"/>
    <cellStyle name="Comma 10 22" xfId="676"/>
    <cellStyle name="Comma 10 23" xfId="677"/>
    <cellStyle name="Comma 10 24" xfId="678"/>
    <cellStyle name="Comma 10 25" xfId="679"/>
    <cellStyle name="Comma 10 26" xfId="680"/>
    <cellStyle name="Comma 10 27" xfId="681"/>
    <cellStyle name="Comma 10 28" xfId="682"/>
    <cellStyle name="Comma 10 29" xfId="683"/>
    <cellStyle name="Comma 10 3" xfId="684"/>
    <cellStyle name="Comma 10 30" xfId="685"/>
    <cellStyle name="Comma 10 31" xfId="686"/>
    <cellStyle name="Comma 10 32" xfId="687"/>
    <cellStyle name="Comma 10 33" xfId="688"/>
    <cellStyle name="Comma 10 34" xfId="689"/>
    <cellStyle name="Comma 10 35" xfId="690"/>
    <cellStyle name="Comma 10 36" xfId="691"/>
    <cellStyle name="Comma 10 37" xfId="692"/>
    <cellStyle name="Comma 10 38" xfId="693"/>
    <cellStyle name="Comma 10 39" xfId="694"/>
    <cellStyle name="Comma 10 4" xfId="695"/>
    <cellStyle name="Comma 10 40" xfId="696"/>
    <cellStyle name="Comma 10 41" xfId="697"/>
    <cellStyle name="Comma 10 42" xfId="698"/>
    <cellStyle name="Comma 10 43" xfId="699"/>
    <cellStyle name="Comma 10 44" xfId="700"/>
    <cellStyle name="Comma 10 45" xfId="701"/>
    <cellStyle name="Comma 10 46" xfId="702"/>
    <cellStyle name="Comma 10 47" xfId="703"/>
    <cellStyle name="Comma 10 48" xfId="704"/>
    <cellStyle name="Comma 10 49" xfId="705"/>
    <cellStyle name="Comma 10 5" xfId="706"/>
    <cellStyle name="Comma 10 50" xfId="707"/>
    <cellStyle name="Comma 10 51" xfId="708"/>
    <cellStyle name="Comma 10 52" xfId="709"/>
    <cellStyle name="Comma 10 53" xfId="710"/>
    <cellStyle name="Comma 10 54" xfId="711"/>
    <cellStyle name="Comma 10 55" xfId="712"/>
    <cellStyle name="Comma 10 6" xfId="713"/>
    <cellStyle name="Comma 10 7" xfId="714"/>
    <cellStyle name="Comma 10 8" xfId="715"/>
    <cellStyle name="Comma 10 9" xfId="716"/>
    <cellStyle name="Comma 11" xfId="717"/>
    <cellStyle name="Comma 11 10" xfId="718"/>
    <cellStyle name="Comma 11 11" xfId="719"/>
    <cellStyle name="Comma 11 12" xfId="720"/>
    <cellStyle name="Comma 11 13" xfId="721"/>
    <cellStyle name="Comma 11 14" xfId="722"/>
    <cellStyle name="Comma 11 15" xfId="723"/>
    <cellStyle name="Comma 11 16" xfId="724"/>
    <cellStyle name="Comma 11 17" xfId="725"/>
    <cellStyle name="Comma 11 18" xfId="726"/>
    <cellStyle name="Comma 11 19" xfId="727"/>
    <cellStyle name="Comma 11 2" xfId="728"/>
    <cellStyle name="Comma 11 20" xfId="729"/>
    <cellStyle name="Comma 11 21" xfId="730"/>
    <cellStyle name="Comma 11 22" xfId="731"/>
    <cellStyle name="Comma 11 23" xfId="732"/>
    <cellStyle name="Comma 11 24" xfId="733"/>
    <cellStyle name="Comma 11 25" xfId="734"/>
    <cellStyle name="Comma 11 26" xfId="735"/>
    <cellStyle name="Comma 11 27" xfId="736"/>
    <cellStyle name="Comma 11 28" xfId="737"/>
    <cellStyle name="Comma 11 29" xfId="738"/>
    <cellStyle name="Comma 11 3" xfId="739"/>
    <cellStyle name="Comma 11 30" xfId="740"/>
    <cellStyle name="Comma 11 31" xfId="741"/>
    <cellStyle name="Comma 11 32" xfId="742"/>
    <cellStyle name="Comma 11 33" xfId="743"/>
    <cellStyle name="Comma 11 34" xfId="744"/>
    <cellStyle name="Comma 11 35" xfId="745"/>
    <cellStyle name="Comma 11 36" xfId="746"/>
    <cellStyle name="Comma 11 37" xfId="747"/>
    <cellStyle name="Comma 11 38" xfId="748"/>
    <cellStyle name="Comma 11 39" xfId="749"/>
    <cellStyle name="Comma 11 4" xfId="750"/>
    <cellStyle name="Comma 11 40" xfId="751"/>
    <cellStyle name="Comma 11 41" xfId="752"/>
    <cellStyle name="Comma 11 42" xfId="753"/>
    <cellStyle name="Comma 11 43" xfId="754"/>
    <cellStyle name="Comma 11 44" xfId="755"/>
    <cellStyle name="Comma 11 45" xfId="756"/>
    <cellStyle name="Comma 11 46" xfId="757"/>
    <cellStyle name="Comma 11 47" xfId="758"/>
    <cellStyle name="Comma 11 48" xfId="759"/>
    <cellStyle name="Comma 11 49" xfId="760"/>
    <cellStyle name="Comma 11 5" xfId="761"/>
    <cellStyle name="Comma 11 50" xfId="762"/>
    <cellStyle name="Comma 11 51" xfId="763"/>
    <cellStyle name="Comma 11 52" xfId="764"/>
    <cellStyle name="Comma 11 53" xfId="765"/>
    <cellStyle name="Comma 11 54" xfId="766"/>
    <cellStyle name="Comma 11 55" xfId="767"/>
    <cellStyle name="Comma 11 6" xfId="768"/>
    <cellStyle name="Comma 11 7" xfId="769"/>
    <cellStyle name="Comma 11 8" xfId="770"/>
    <cellStyle name="Comma 11 9" xfId="771"/>
    <cellStyle name="Comma 12" xfId="772"/>
    <cellStyle name="Comma 12 10" xfId="773"/>
    <cellStyle name="Comma 12 11" xfId="774"/>
    <cellStyle name="Comma 12 12" xfId="775"/>
    <cellStyle name="Comma 12 13" xfId="776"/>
    <cellStyle name="Comma 12 14" xfId="777"/>
    <cellStyle name="Comma 12 15" xfId="778"/>
    <cellStyle name="Comma 12 16" xfId="779"/>
    <cellStyle name="Comma 12 17" xfId="780"/>
    <cellStyle name="Comma 12 18" xfId="781"/>
    <cellStyle name="Comma 12 19" xfId="782"/>
    <cellStyle name="Comma 12 2" xfId="783"/>
    <cellStyle name="Comma 12 20" xfId="784"/>
    <cellStyle name="Comma 12 21" xfId="785"/>
    <cellStyle name="Comma 12 22" xfId="786"/>
    <cellStyle name="Comma 12 23" xfId="787"/>
    <cellStyle name="Comma 12 24" xfId="788"/>
    <cellStyle name="Comma 12 25" xfId="789"/>
    <cellStyle name="Comma 12 26" xfId="790"/>
    <cellStyle name="Comma 12 27" xfId="791"/>
    <cellStyle name="Comma 12 28" xfId="792"/>
    <cellStyle name="Comma 12 29" xfId="793"/>
    <cellStyle name="Comma 12 3" xfId="794"/>
    <cellStyle name="Comma 12 30" xfId="795"/>
    <cellStyle name="Comma 12 31" xfId="796"/>
    <cellStyle name="Comma 12 32" xfId="797"/>
    <cellStyle name="Comma 12 33" xfId="798"/>
    <cellStyle name="Comma 12 34" xfId="799"/>
    <cellStyle name="Comma 12 35" xfId="800"/>
    <cellStyle name="Comma 12 36" xfId="801"/>
    <cellStyle name="Comma 12 37" xfId="802"/>
    <cellStyle name="Comma 12 38" xfId="803"/>
    <cellStyle name="Comma 12 39" xfId="804"/>
    <cellStyle name="Comma 12 4" xfId="805"/>
    <cellStyle name="Comma 12 40" xfId="806"/>
    <cellStyle name="Comma 12 41" xfId="807"/>
    <cellStyle name="Comma 12 42" xfId="808"/>
    <cellStyle name="Comma 12 43" xfId="809"/>
    <cellStyle name="Comma 12 44" xfId="810"/>
    <cellStyle name="Comma 12 45" xfId="811"/>
    <cellStyle name="Comma 12 46" xfId="812"/>
    <cellStyle name="Comma 12 47" xfId="813"/>
    <cellStyle name="Comma 12 48" xfId="814"/>
    <cellStyle name="Comma 12 49" xfId="815"/>
    <cellStyle name="Comma 12 5" xfId="816"/>
    <cellStyle name="Comma 12 50" xfId="817"/>
    <cellStyle name="Comma 12 51" xfId="818"/>
    <cellStyle name="Comma 12 52" xfId="819"/>
    <cellStyle name="Comma 12 53" xfId="820"/>
    <cellStyle name="Comma 12 54" xfId="821"/>
    <cellStyle name="Comma 12 55" xfId="822"/>
    <cellStyle name="Comma 12 6" xfId="823"/>
    <cellStyle name="Comma 12 7" xfId="824"/>
    <cellStyle name="Comma 12 8" xfId="825"/>
    <cellStyle name="Comma 12 9" xfId="826"/>
    <cellStyle name="Comma 13" xfId="827"/>
    <cellStyle name="Comma 13 10" xfId="828"/>
    <cellStyle name="Comma 13 10 2" xfId="829"/>
    <cellStyle name="Comma 13 11" xfId="830"/>
    <cellStyle name="Comma 13 11 2" xfId="831"/>
    <cellStyle name="Comma 13 12" xfId="832"/>
    <cellStyle name="Comma 13 12 2" xfId="833"/>
    <cellStyle name="Comma 13 13" xfId="834"/>
    <cellStyle name="Comma 13 13 2" xfId="835"/>
    <cellStyle name="Comma 13 14" xfId="836"/>
    <cellStyle name="Comma 13 14 2" xfId="837"/>
    <cellStyle name="Comma 13 15" xfId="838"/>
    <cellStyle name="Comma 13 15 2" xfId="839"/>
    <cellStyle name="Comma 13 16" xfId="840"/>
    <cellStyle name="Comma 13 16 2" xfId="841"/>
    <cellStyle name="Comma 13 17" xfId="842"/>
    <cellStyle name="Comma 13 17 2" xfId="843"/>
    <cellStyle name="Comma 13 18" xfId="844"/>
    <cellStyle name="Comma 13 18 2" xfId="845"/>
    <cellStyle name="Comma 13 19" xfId="846"/>
    <cellStyle name="Comma 13 19 2" xfId="847"/>
    <cellStyle name="Comma 13 2" xfId="848"/>
    <cellStyle name="Comma 13 2 2" xfId="849"/>
    <cellStyle name="Comma 13 20" xfId="850"/>
    <cellStyle name="Comma 13 20 2" xfId="851"/>
    <cellStyle name="Comma 13 21" xfId="852"/>
    <cellStyle name="Comma 13 21 2" xfId="853"/>
    <cellStyle name="Comma 13 22" xfId="854"/>
    <cellStyle name="Comma 13 22 2" xfId="855"/>
    <cellStyle name="Comma 13 23" xfId="856"/>
    <cellStyle name="Comma 13 23 2" xfId="857"/>
    <cellStyle name="Comma 13 24" xfId="858"/>
    <cellStyle name="Comma 13 24 2" xfId="859"/>
    <cellStyle name="Comma 13 25" xfId="860"/>
    <cellStyle name="Comma 13 25 2" xfId="861"/>
    <cellStyle name="Comma 13 26" xfId="862"/>
    <cellStyle name="Comma 13 26 2" xfId="863"/>
    <cellStyle name="Comma 13 27" xfId="864"/>
    <cellStyle name="Comma 13 27 2" xfId="865"/>
    <cellStyle name="Comma 13 28" xfId="866"/>
    <cellStyle name="Comma 13 28 2" xfId="867"/>
    <cellStyle name="Comma 13 29" xfId="868"/>
    <cellStyle name="Comma 13 29 2" xfId="869"/>
    <cellStyle name="Comma 13 3" xfId="870"/>
    <cellStyle name="Comma 13 3 2" xfId="871"/>
    <cellStyle name="Comma 13 30" xfId="872"/>
    <cellStyle name="Comma 13 30 2" xfId="873"/>
    <cellStyle name="Comma 13 31" xfId="874"/>
    <cellStyle name="Comma 13 31 2" xfId="875"/>
    <cellStyle name="Comma 13 32" xfId="876"/>
    <cellStyle name="Comma 13 32 2" xfId="877"/>
    <cellStyle name="Comma 13 33" xfId="878"/>
    <cellStyle name="Comma 13 33 2" xfId="879"/>
    <cellStyle name="Comma 13 34" xfId="880"/>
    <cellStyle name="Comma 13 34 2" xfId="881"/>
    <cellStyle name="Comma 13 35" xfId="882"/>
    <cellStyle name="Comma 13 35 2" xfId="883"/>
    <cellStyle name="Comma 13 36" xfId="884"/>
    <cellStyle name="Comma 13 36 2" xfId="885"/>
    <cellStyle name="Comma 13 37" xfId="886"/>
    <cellStyle name="Comma 13 37 2" xfId="887"/>
    <cellStyle name="Comma 13 38" xfId="888"/>
    <cellStyle name="Comma 13 38 2" xfId="889"/>
    <cellStyle name="Comma 13 39" xfId="890"/>
    <cellStyle name="Comma 13 39 2" xfId="891"/>
    <cellStyle name="Comma 13 4" xfId="892"/>
    <cellStyle name="Comma 13 4 2" xfId="893"/>
    <cellStyle name="Comma 13 40" xfId="894"/>
    <cellStyle name="Comma 13 40 2" xfId="895"/>
    <cellStyle name="Comma 13 41" xfId="896"/>
    <cellStyle name="Comma 13 41 2" xfId="897"/>
    <cellStyle name="Comma 13 42" xfId="898"/>
    <cellStyle name="Comma 13 42 2" xfId="899"/>
    <cellStyle name="Comma 13 43" xfId="900"/>
    <cellStyle name="Comma 13 43 2" xfId="901"/>
    <cellStyle name="Comma 13 44" xfId="902"/>
    <cellStyle name="Comma 13 44 2" xfId="903"/>
    <cellStyle name="Comma 13 45" xfId="904"/>
    <cellStyle name="Comma 13 45 2" xfId="905"/>
    <cellStyle name="Comma 13 46" xfId="906"/>
    <cellStyle name="Comma 13 46 2" xfId="907"/>
    <cellStyle name="Comma 13 47" xfId="908"/>
    <cellStyle name="Comma 13 47 2" xfId="909"/>
    <cellStyle name="Comma 13 48" xfId="910"/>
    <cellStyle name="Comma 13 48 2" xfId="911"/>
    <cellStyle name="Comma 13 49" xfId="912"/>
    <cellStyle name="Comma 13 49 2" xfId="913"/>
    <cellStyle name="Comma 13 5" xfId="914"/>
    <cellStyle name="Comma 13 5 2" xfId="915"/>
    <cellStyle name="Comma 13 50" xfId="916"/>
    <cellStyle name="Comma 13 50 2" xfId="917"/>
    <cellStyle name="Comma 13 51" xfId="918"/>
    <cellStyle name="Comma 13 51 2" xfId="919"/>
    <cellStyle name="Comma 13 52" xfId="920"/>
    <cellStyle name="Comma 13 52 2" xfId="921"/>
    <cellStyle name="Comma 13 53" xfId="922"/>
    <cellStyle name="Comma 13 53 2" xfId="923"/>
    <cellStyle name="Comma 13 54" xfId="924"/>
    <cellStyle name="Comma 13 54 2" xfId="925"/>
    <cellStyle name="Comma 13 55" xfId="926"/>
    <cellStyle name="Comma 13 55 2" xfId="927"/>
    <cellStyle name="Comma 13 6" xfId="928"/>
    <cellStyle name="Comma 13 6 2" xfId="929"/>
    <cellStyle name="Comma 13 7" xfId="930"/>
    <cellStyle name="Comma 13 7 2" xfId="931"/>
    <cellStyle name="Comma 13 8" xfId="932"/>
    <cellStyle name="Comma 13 8 2" xfId="933"/>
    <cellStyle name="Comma 13 9" xfId="934"/>
    <cellStyle name="Comma 13 9 2" xfId="935"/>
    <cellStyle name="Comma 14" xfId="936"/>
    <cellStyle name="Comma 14 10" xfId="937"/>
    <cellStyle name="Comma 14 11" xfId="938"/>
    <cellStyle name="Comma 14 12" xfId="939"/>
    <cellStyle name="Comma 14 13" xfId="940"/>
    <cellStyle name="Comma 14 14" xfId="941"/>
    <cellStyle name="Comma 14 15" xfId="942"/>
    <cellStyle name="Comma 14 16" xfId="943"/>
    <cellStyle name="Comma 14 17" xfId="944"/>
    <cellStyle name="Comma 14 18" xfId="945"/>
    <cellStyle name="Comma 14 19" xfId="946"/>
    <cellStyle name="Comma 14 2" xfId="947"/>
    <cellStyle name="Comma 14 20" xfId="948"/>
    <cellStyle name="Comma 14 21" xfId="949"/>
    <cellStyle name="Comma 14 22" xfId="950"/>
    <cellStyle name="Comma 14 23" xfId="951"/>
    <cellStyle name="Comma 14 24" xfId="952"/>
    <cellStyle name="Comma 14 25" xfId="953"/>
    <cellStyle name="Comma 14 26" xfId="954"/>
    <cellStyle name="Comma 14 27" xfId="955"/>
    <cellStyle name="Comma 14 28" xfId="956"/>
    <cellStyle name="Comma 14 29" xfId="957"/>
    <cellStyle name="Comma 14 3" xfId="958"/>
    <cellStyle name="Comma 14 30" xfId="959"/>
    <cellStyle name="Comma 14 31" xfId="960"/>
    <cellStyle name="Comma 14 32" xfId="961"/>
    <cellStyle name="Comma 14 33" xfId="962"/>
    <cellStyle name="Comma 14 34" xfId="963"/>
    <cellStyle name="Comma 14 35" xfId="964"/>
    <cellStyle name="Comma 14 36" xfId="965"/>
    <cellStyle name="Comma 14 37" xfId="966"/>
    <cellStyle name="Comma 14 38" xfId="967"/>
    <cellStyle name="Comma 14 39" xfId="968"/>
    <cellStyle name="Comma 14 4" xfId="969"/>
    <cellStyle name="Comma 14 40" xfId="970"/>
    <cellStyle name="Comma 14 41" xfId="971"/>
    <cellStyle name="Comma 14 42" xfId="972"/>
    <cellStyle name="Comma 14 43" xfId="973"/>
    <cellStyle name="Comma 14 44" xfId="974"/>
    <cellStyle name="Comma 14 45" xfId="975"/>
    <cellStyle name="Comma 14 46" xfId="976"/>
    <cellStyle name="Comma 14 47" xfId="977"/>
    <cellStyle name="Comma 14 48" xfId="978"/>
    <cellStyle name="Comma 14 49" xfId="979"/>
    <cellStyle name="Comma 14 5" xfId="980"/>
    <cellStyle name="Comma 14 50" xfId="981"/>
    <cellStyle name="Comma 14 51" xfId="982"/>
    <cellStyle name="Comma 14 52" xfId="983"/>
    <cellStyle name="Comma 14 53" xfId="984"/>
    <cellStyle name="Comma 14 54" xfId="985"/>
    <cellStyle name="Comma 14 55" xfId="986"/>
    <cellStyle name="Comma 14 6" xfId="987"/>
    <cellStyle name="Comma 14 7" xfId="988"/>
    <cellStyle name="Comma 14 8" xfId="989"/>
    <cellStyle name="Comma 14 9" xfId="990"/>
    <cellStyle name="Comma 15" xfId="991"/>
    <cellStyle name="Comma 15 10" xfId="992"/>
    <cellStyle name="Comma 15 11" xfId="993"/>
    <cellStyle name="Comma 15 12" xfId="994"/>
    <cellStyle name="Comma 15 13" xfId="995"/>
    <cellStyle name="Comma 15 14" xfId="996"/>
    <cellStyle name="Comma 15 15" xfId="997"/>
    <cellStyle name="Comma 15 16" xfId="998"/>
    <cellStyle name="Comma 15 17" xfId="999"/>
    <cellStyle name="Comma 15 18" xfId="1000"/>
    <cellStyle name="Comma 15 19" xfId="1001"/>
    <cellStyle name="Comma 15 2" xfId="1002"/>
    <cellStyle name="Comma 15 20" xfId="1003"/>
    <cellStyle name="Comma 15 21" xfId="1004"/>
    <cellStyle name="Comma 15 22" xfId="1005"/>
    <cellStyle name="Comma 15 23" xfId="1006"/>
    <cellStyle name="Comma 15 24" xfId="1007"/>
    <cellStyle name="Comma 15 25" xfId="1008"/>
    <cellStyle name="Comma 15 26" xfId="1009"/>
    <cellStyle name="Comma 15 27" xfId="1010"/>
    <cellStyle name="Comma 15 28" xfId="1011"/>
    <cellStyle name="Comma 15 29" xfId="1012"/>
    <cellStyle name="Comma 15 3" xfId="1013"/>
    <cellStyle name="Comma 15 30" xfId="1014"/>
    <cellStyle name="Comma 15 31" xfId="1015"/>
    <cellStyle name="Comma 15 32" xfId="1016"/>
    <cellStyle name="Comma 15 33" xfId="1017"/>
    <cellStyle name="Comma 15 34" xfId="1018"/>
    <cellStyle name="Comma 15 35" xfId="1019"/>
    <cellStyle name="Comma 15 36" xfId="1020"/>
    <cellStyle name="Comma 15 37" xfId="1021"/>
    <cellStyle name="Comma 15 38" xfId="1022"/>
    <cellStyle name="Comma 15 39" xfId="1023"/>
    <cellStyle name="Comma 15 4" xfId="1024"/>
    <cellStyle name="Comma 15 40" xfId="1025"/>
    <cellStyle name="Comma 15 41" xfId="1026"/>
    <cellStyle name="Comma 15 42" xfId="1027"/>
    <cellStyle name="Comma 15 43" xfId="1028"/>
    <cellStyle name="Comma 15 44" xfId="1029"/>
    <cellStyle name="Comma 15 45" xfId="1030"/>
    <cellStyle name="Comma 15 46" xfId="1031"/>
    <cellStyle name="Comma 15 47" xfId="1032"/>
    <cellStyle name="Comma 15 48" xfId="1033"/>
    <cellStyle name="Comma 15 49" xfId="1034"/>
    <cellStyle name="Comma 15 5" xfId="1035"/>
    <cellStyle name="Comma 15 50" xfId="1036"/>
    <cellStyle name="Comma 15 51" xfId="1037"/>
    <cellStyle name="Comma 15 52" xfId="1038"/>
    <cellStyle name="Comma 15 53" xfId="1039"/>
    <cellStyle name="Comma 15 54" xfId="1040"/>
    <cellStyle name="Comma 15 55" xfId="1041"/>
    <cellStyle name="Comma 15 6" xfId="1042"/>
    <cellStyle name="Comma 15 7" xfId="1043"/>
    <cellStyle name="Comma 15 8" xfId="1044"/>
    <cellStyle name="Comma 15 9" xfId="1045"/>
    <cellStyle name="Comma 16" xfId="1046"/>
    <cellStyle name="Comma 16 10" xfId="1047"/>
    <cellStyle name="Comma 16 11" xfId="1048"/>
    <cellStyle name="Comma 16 12" xfId="1049"/>
    <cellStyle name="Comma 16 13" xfId="1050"/>
    <cellStyle name="Comma 16 14" xfId="1051"/>
    <cellStyle name="Comma 16 15" xfId="1052"/>
    <cellStyle name="Comma 16 16" xfId="1053"/>
    <cellStyle name="Comma 16 17" xfId="1054"/>
    <cellStyle name="Comma 16 18" xfId="1055"/>
    <cellStyle name="Comma 16 19" xfId="1056"/>
    <cellStyle name="Comma 16 2" xfId="1057"/>
    <cellStyle name="Comma 16 20" xfId="1058"/>
    <cellStyle name="Comma 16 21" xfId="1059"/>
    <cellStyle name="Comma 16 22" xfId="1060"/>
    <cellStyle name="Comma 16 23" xfId="1061"/>
    <cellStyle name="Comma 16 24" xfId="1062"/>
    <cellStyle name="Comma 16 25" xfId="1063"/>
    <cellStyle name="Comma 16 26" xfId="1064"/>
    <cellStyle name="Comma 16 27" xfId="1065"/>
    <cellStyle name="Comma 16 28" xfId="1066"/>
    <cellStyle name="Comma 16 29" xfId="1067"/>
    <cellStyle name="Comma 16 3" xfId="1068"/>
    <cellStyle name="Comma 16 30" xfId="1069"/>
    <cellStyle name="Comma 16 31" xfId="1070"/>
    <cellStyle name="Comma 16 32" xfId="1071"/>
    <cellStyle name="Comma 16 33" xfId="1072"/>
    <cellStyle name="Comma 16 34" xfId="1073"/>
    <cellStyle name="Comma 16 35" xfId="1074"/>
    <cellStyle name="Comma 16 36" xfId="1075"/>
    <cellStyle name="Comma 16 37" xfId="1076"/>
    <cellStyle name="Comma 16 38" xfId="1077"/>
    <cellStyle name="Comma 16 39" xfId="1078"/>
    <cellStyle name="Comma 16 4" xfId="1079"/>
    <cellStyle name="Comma 16 40" xfId="1080"/>
    <cellStyle name="Comma 16 41" xfId="1081"/>
    <cellStyle name="Comma 16 42" xfId="1082"/>
    <cellStyle name="Comma 16 43" xfId="1083"/>
    <cellStyle name="Comma 16 44" xfId="1084"/>
    <cellStyle name="Comma 16 45" xfId="1085"/>
    <cellStyle name="Comma 16 46" xfId="1086"/>
    <cellStyle name="Comma 16 47" xfId="1087"/>
    <cellStyle name="Comma 16 48" xfId="1088"/>
    <cellStyle name="Comma 16 49" xfId="1089"/>
    <cellStyle name="Comma 16 5" xfId="1090"/>
    <cellStyle name="Comma 16 50" xfId="1091"/>
    <cellStyle name="Comma 16 51" xfId="1092"/>
    <cellStyle name="Comma 16 52" xfId="1093"/>
    <cellStyle name="Comma 16 53" xfId="1094"/>
    <cellStyle name="Comma 16 54" xfId="1095"/>
    <cellStyle name="Comma 16 55" xfId="1096"/>
    <cellStyle name="Comma 16 6" xfId="1097"/>
    <cellStyle name="Comma 16 7" xfId="1098"/>
    <cellStyle name="Comma 16 8" xfId="1099"/>
    <cellStyle name="Comma 16 9" xfId="1100"/>
    <cellStyle name="Comma 17" xfId="1101"/>
    <cellStyle name="Comma 17 10" xfId="1102"/>
    <cellStyle name="Comma 17 11" xfId="1103"/>
    <cellStyle name="Comma 17 12" xfId="1104"/>
    <cellStyle name="Comma 17 13" xfId="1105"/>
    <cellStyle name="Comma 17 14" xfId="1106"/>
    <cellStyle name="Comma 17 15" xfId="1107"/>
    <cellStyle name="Comma 17 16" xfId="1108"/>
    <cellStyle name="Comma 17 17" xfId="1109"/>
    <cellStyle name="Comma 17 18" xfId="1110"/>
    <cellStyle name="Comma 17 19" xfId="1111"/>
    <cellStyle name="Comma 17 2" xfId="1112"/>
    <cellStyle name="Comma 17 20" xfId="1113"/>
    <cellStyle name="Comma 17 21" xfId="1114"/>
    <cellStyle name="Comma 17 22" xfId="1115"/>
    <cellStyle name="Comma 17 23" xfId="1116"/>
    <cellStyle name="Comma 17 24" xfId="1117"/>
    <cellStyle name="Comma 17 25" xfId="1118"/>
    <cellStyle name="Comma 17 26" xfId="1119"/>
    <cellStyle name="Comma 17 27" xfId="1120"/>
    <cellStyle name="Comma 17 28" xfId="1121"/>
    <cellStyle name="Comma 17 29" xfId="1122"/>
    <cellStyle name="Comma 17 3" xfId="1123"/>
    <cellStyle name="Comma 17 30" xfId="1124"/>
    <cellStyle name="Comma 17 31" xfId="1125"/>
    <cellStyle name="Comma 17 32" xfId="1126"/>
    <cellStyle name="Comma 17 33" xfId="1127"/>
    <cellStyle name="Comma 17 34" xfId="1128"/>
    <cellStyle name="Comma 17 35" xfId="1129"/>
    <cellStyle name="Comma 17 36" xfId="1130"/>
    <cellStyle name="Comma 17 37" xfId="1131"/>
    <cellStyle name="Comma 17 38" xfId="1132"/>
    <cellStyle name="Comma 17 39" xfId="1133"/>
    <cellStyle name="Comma 17 4" xfId="1134"/>
    <cellStyle name="Comma 17 40" xfId="1135"/>
    <cellStyle name="Comma 17 41" xfId="1136"/>
    <cellStyle name="Comma 17 42" xfId="1137"/>
    <cellStyle name="Comma 17 43" xfId="1138"/>
    <cellStyle name="Comma 17 44" xfId="1139"/>
    <cellStyle name="Comma 17 45" xfId="1140"/>
    <cellStyle name="Comma 17 46" xfId="1141"/>
    <cellStyle name="Comma 17 47" xfId="1142"/>
    <cellStyle name="Comma 17 48" xfId="1143"/>
    <cellStyle name="Comma 17 49" xfId="1144"/>
    <cellStyle name="Comma 17 5" xfId="1145"/>
    <cellStyle name="Comma 17 50" xfId="1146"/>
    <cellStyle name="Comma 17 51" xfId="1147"/>
    <cellStyle name="Comma 17 52" xfId="1148"/>
    <cellStyle name="Comma 17 53" xfId="1149"/>
    <cellStyle name="Comma 17 54" xfId="1150"/>
    <cellStyle name="Comma 17 55" xfId="1151"/>
    <cellStyle name="Comma 17 6" xfId="1152"/>
    <cellStyle name="Comma 17 7" xfId="1153"/>
    <cellStyle name="Comma 17 8" xfId="1154"/>
    <cellStyle name="Comma 17 9" xfId="1155"/>
    <cellStyle name="Comma 18" xfId="1156"/>
    <cellStyle name="Comma 18 10" xfId="1157"/>
    <cellStyle name="Comma 18 11" xfId="1158"/>
    <cellStyle name="Comma 18 12" xfId="1159"/>
    <cellStyle name="Comma 18 13" xfId="1160"/>
    <cellStyle name="Comma 18 14" xfId="1161"/>
    <cellStyle name="Comma 18 15" xfId="1162"/>
    <cellStyle name="Comma 18 16" xfId="1163"/>
    <cellStyle name="Comma 18 17" xfId="1164"/>
    <cellStyle name="Comma 18 18" xfId="1165"/>
    <cellStyle name="Comma 18 19" xfId="1166"/>
    <cellStyle name="Comma 18 2" xfId="1167"/>
    <cellStyle name="Comma 18 20" xfId="1168"/>
    <cellStyle name="Comma 18 21" xfId="1169"/>
    <cellStyle name="Comma 18 22" xfId="1170"/>
    <cellStyle name="Comma 18 23" xfId="1171"/>
    <cellStyle name="Comma 18 24" xfId="1172"/>
    <cellStyle name="Comma 18 25" xfId="1173"/>
    <cellStyle name="Comma 18 26" xfId="1174"/>
    <cellStyle name="Comma 18 27" xfId="1175"/>
    <cellStyle name="Comma 18 28" xfId="1176"/>
    <cellStyle name="Comma 18 29" xfId="1177"/>
    <cellStyle name="Comma 18 3" xfId="1178"/>
    <cellStyle name="Comma 18 30" xfId="1179"/>
    <cellStyle name="Comma 18 31" xfId="1180"/>
    <cellStyle name="Comma 18 32" xfId="1181"/>
    <cellStyle name="Comma 18 33" xfId="1182"/>
    <cellStyle name="Comma 18 34" xfId="1183"/>
    <cellStyle name="Comma 18 35" xfId="1184"/>
    <cellStyle name="Comma 18 36" xfId="1185"/>
    <cellStyle name="Comma 18 37" xfId="1186"/>
    <cellStyle name="Comma 18 38" xfId="1187"/>
    <cellStyle name="Comma 18 39" xfId="1188"/>
    <cellStyle name="Comma 18 4" xfId="1189"/>
    <cellStyle name="Comma 18 40" xfId="1190"/>
    <cellStyle name="Comma 18 41" xfId="1191"/>
    <cellStyle name="Comma 18 42" xfId="1192"/>
    <cellStyle name="Comma 18 43" xfId="1193"/>
    <cellStyle name="Comma 18 44" xfId="1194"/>
    <cellStyle name="Comma 18 45" xfId="1195"/>
    <cellStyle name="Comma 18 46" xfId="1196"/>
    <cellStyle name="Comma 18 47" xfId="1197"/>
    <cellStyle name="Comma 18 48" xfId="1198"/>
    <cellStyle name="Comma 18 49" xfId="1199"/>
    <cellStyle name="Comma 18 5" xfId="1200"/>
    <cellStyle name="Comma 18 6" xfId="1201"/>
    <cellStyle name="Comma 18 7" xfId="1202"/>
    <cellStyle name="Comma 18 8" xfId="1203"/>
    <cellStyle name="Comma 18 9" xfId="1204"/>
    <cellStyle name="Comma 19" xfId="1205"/>
    <cellStyle name="Comma 2" xfId="1206"/>
    <cellStyle name="Comma 2 10" xfId="1207"/>
    <cellStyle name="Comma 2 11" xfId="1208"/>
    <cellStyle name="Comma 2 12" xfId="1209"/>
    <cellStyle name="Comma 2 12 2" xfId="1210"/>
    <cellStyle name="Comma 2 13" xfId="1211"/>
    <cellStyle name="Comma 2 14" xfId="1212"/>
    <cellStyle name="Comma 2 15" xfId="1213"/>
    <cellStyle name="Comma 2 16" xfId="1214"/>
    <cellStyle name="Comma 2 17" xfId="1215"/>
    <cellStyle name="Comma 2 18" xfId="1216"/>
    <cellStyle name="Comma 2 19" xfId="1217"/>
    <cellStyle name="Comma 2 2" xfId="1218"/>
    <cellStyle name="Comma 2 2 10" xfId="1219"/>
    <cellStyle name="Comma 2 2 11" xfId="1220"/>
    <cellStyle name="Comma 2 2 12" xfId="1221"/>
    <cellStyle name="Comma 2 2 13" xfId="1222"/>
    <cellStyle name="Comma 2 2 14" xfId="1223"/>
    <cellStyle name="Comma 2 2 15" xfId="1224"/>
    <cellStyle name="Comma 2 2 16" xfId="1225"/>
    <cellStyle name="Comma 2 2 17" xfId="1226"/>
    <cellStyle name="Comma 2 2 18" xfId="1227"/>
    <cellStyle name="Comma 2 2 19" xfId="1228"/>
    <cellStyle name="Comma 2 2 2" xfId="1229"/>
    <cellStyle name="Comma 2 2 20" xfId="1230"/>
    <cellStyle name="Comma 2 2 21" xfId="1231"/>
    <cellStyle name="Comma 2 2 22" xfId="1232"/>
    <cellStyle name="Comma 2 2 23" xfId="1233"/>
    <cellStyle name="Comma 2 2 24" xfId="1234"/>
    <cellStyle name="Comma 2 2 25" xfId="1235"/>
    <cellStyle name="Comma 2 2 26" xfId="1236"/>
    <cellStyle name="Comma 2 2 27" xfId="1237"/>
    <cellStyle name="Comma 2 2 28" xfId="1238"/>
    <cellStyle name="Comma 2 2 29" xfId="1239"/>
    <cellStyle name="Comma 2 2 3" xfId="1240"/>
    <cellStyle name="Comma 2 2 30" xfId="1241"/>
    <cellStyle name="Comma 2 2 31" xfId="1242"/>
    <cellStyle name="Comma 2 2 32" xfId="1243"/>
    <cellStyle name="Comma 2 2 33" xfId="1244"/>
    <cellStyle name="Comma 2 2 34" xfId="1245"/>
    <cellStyle name="Comma 2 2 35" xfId="1246"/>
    <cellStyle name="Comma 2 2 36" xfId="1247"/>
    <cellStyle name="Comma 2 2 37" xfId="1248"/>
    <cellStyle name="Comma 2 2 38" xfId="1249"/>
    <cellStyle name="Comma 2 2 39" xfId="1250"/>
    <cellStyle name="Comma 2 2 4" xfId="1251"/>
    <cellStyle name="Comma 2 2 40" xfId="1252"/>
    <cellStyle name="Comma 2 2 41" xfId="1253"/>
    <cellStyle name="Comma 2 2 42" xfId="1254"/>
    <cellStyle name="Comma 2 2 43" xfId="1255"/>
    <cellStyle name="Comma 2 2 44" xfId="1256"/>
    <cellStyle name="Comma 2 2 45" xfId="1257"/>
    <cellStyle name="Comma 2 2 46" xfId="1258"/>
    <cellStyle name="Comma 2 2 47" xfId="1259"/>
    <cellStyle name="Comma 2 2 48" xfId="1260"/>
    <cellStyle name="Comma 2 2 49" xfId="1261"/>
    <cellStyle name="Comma 2 2 5" xfId="1262"/>
    <cellStyle name="Comma 2 2 50" xfId="1263"/>
    <cellStyle name="Comma 2 2 51" xfId="1264"/>
    <cellStyle name="Comma 2 2 52" xfId="1265"/>
    <cellStyle name="Comma 2 2 53" xfId="1266"/>
    <cellStyle name="Comma 2 2 54" xfId="1267"/>
    <cellStyle name="Comma 2 2 55" xfId="1268"/>
    <cellStyle name="Comma 2 2 56" xfId="1269"/>
    <cellStyle name="Comma 2 2 57" xfId="1270"/>
    <cellStyle name="Comma 2 2 6" xfId="1271"/>
    <cellStyle name="Comma 2 2 7" xfId="1272"/>
    <cellStyle name="Comma 2 2 8" xfId="1273"/>
    <cellStyle name="Comma 2 2 9" xfId="1274"/>
    <cellStyle name="Comma 2 20" xfId="1275"/>
    <cellStyle name="Comma 2 21" xfId="1276"/>
    <cellStyle name="Comma 2 22" xfId="1277"/>
    <cellStyle name="Comma 2 23" xfId="1278"/>
    <cellStyle name="Comma 2 24" xfId="1279"/>
    <cellStyle name="Comma 2 25" xfId="1280"/>
    <cellStyle name="Comma 2 26" xfId="1281"/>
    <cellStyle name="Comma 2 27" xfId="1282"/>
    <cellStyle name="Comma 2 28" xfId="23"/>
    <cellStyle name="Comma 2 29" xfId="1283"/>
    <cellStyle name="Comma 2 3" xfId="1284"/>
    <cellStyle name="Comma 2 3 10" xfId="1285"/>
    <cellStyle name="Comma 2 3 11" xfId="1286"/>
    <cellStyle name="Comma 2 3 12" xfId="1287"/>
    <cellStyle name="Comma 2 3 13" xfId="1288"/>
    <cellStyle name="Comma 2 3 14" xfId="1289"/>
    <cellStyle name="Comma 2 3 15" xfId="1290"/>
    <cellStyle name="Comma 2 3 16" xfId="1291"/>
    <cellStyle name="Comma 2 3 17" xfId="1292"/>
    <cellStyle name="Comma 2 3 18" xfId="1293"/>
    <cellStyle name="Comma 2 3 19" xfId="1294"/>
    <cellStyle name="Comma 2 3 2" xfId="1295"/>
    <cellStyle name="Comma 2 3 20" xfId="1296"/>
    <cellStyle name="Comma 2 3 21" xfId="1297"/>
    <cellStyle name="Comma 2 3 22" xfId="1298"/>
    <cellStyle name="Comma 2 3 23" xfId="1299"/>
    <cellStyle name="Comma 2 3 24" xfId="1300"/>
    <cellStyle name="Comma 2 3 25" xfId="1301"/>
    <cellStyle name="Comma 2 3 26" xfId="1302"/>
    <cellStyle name="Comma 2 3 27" xfId="1303"/>
    <cellStyle name="Comma 2 3 28" xfId="1304"/>
    <cellStyle name="Comma 2 3 29" xfId="1305"/>
    <cellStyle name="Comma 2 3 3" xfId="1306"/>
    <cellStyle name="Comma 2 3 30" xfId="1307"/>
    <cellStyle name="Comma 2 3 31" xfId="1308"/>
    <cellStyle name="Comma 2 3 32" xfId="1309"/>
    <cellStyle name="Comma 2 3 33" xfId="1310"/>
    <cellStyle name="Comma 2 3 34" xfId="1311"/>
    <cellStyle name="Comma 2 3 35" xfId="1312"/>
    <cellStyle name="Comma 2 3 36" xfId="1313"/>
    <cellStyle name="Comma 2 3 37" xfId="1314"/>
    <cellStyle name="Comma 2 3 38" xfId="1315"/>
    <cellStyle name="Comma 2 3 39" xfId="1316"/>
    <cellStyle name="Comma 2 3 4" xfId="1317"/>
    <cellStyle name="Comma 2 3 40" xfId="1318"/>
    <cellStyle name="Comma 2 3 41" xfId="1319"/>
    <cellStyle name="Comma 2 3 42" xfId="1320"/>
    <cellStyle name="Comma 2 3 43" xfId="1321"/>
    <cellStyle name="Comma 2 3 44" xfId="1322"/>
    <cellStyle name="Comma 2 3 45" xfId="1323"/>
    <cellStyle name="Comma 2 3 46" xfId="1324"/>
    <cellStyle name="Comma 2 3 47" xfId="1325"/>
    <cellStyle name="Comma 2 3 48" xfId="1326"/>
    <cellStyle name="Comma 2 3 49" xfId="1327"/>
    <cellStyle name="Comma 2 3 5" xfId="1328"/>
    <cellStyle name="Comma 2 3 50" xfId="1329"/>
    <cellStyle name="Comma 2 3 51" xfId="1330"/>
    <cellStyle name="Comma 2 3 52" xfId="1331"/>
    <cellStyle name="Comma 2 3 53" xfId="1332"/>
    <cellStyle name="Comma 2 3 54" xfId="1333"/>
    <cellStyle name="Comma 2 3 55" xfId="1334"/>
    <cellStyle name="Comma 2 3 56" xfId="1335"/>
    <cellStyle name="Comma 2 3 6" xfId="1336"/>
    <cellStyle name="Comma 2 3 7" xfId="1337"/>
    <cellStyle name="Comma 2 3 8" xfId="1338"/>
    <cellStyle name="Comma 2 3 9" xfId="1339"/>
    <cellStyle name="Comma 2 30" xfId="1340"/>
    <cellStyle name="Comma 2 31" xfId="1341"/>
    <cellStyle name="Comma 2 32" xfId="1342"/>
    <cellStyle name="Comma 2 33" xfId="1343"/>
    <cellStyle name="Comma 2 34" xfId="1344"/>
    <cellStyle name="Comma 2 35" xfId="1345"/>
    <cellStyle name="Comma 2 36" xfId="1346"/>
    <cellStyle name="Comma 2 37" xfId="1347"/>
    <cellStyle name="Comma 2 38" xfId="1348"/>
    <cellStyle name="Comma 2 39" xfId="1349"/>
    <cellStyle name="Comma 2 4" xfId="1350"/>
    <cellStyle name="Comma 2 40" xfId="1351"/>
    <cellStyle name="Comma 2 41" xfId="1352"/>
    <cellStyle name="Comma 2 42" xfId="1353"/>
    <cellStyle name="Comma 2 43" xfId="1354"/>
    <cellStyle name="Comma 2 44" xfId="1355"/>
    <cellStyle name="Comma 2 45" xfId="1356"/>
    <cellStyle name="Comma 2 46" xfId="1357"/>
    <cellStyle name="Comma 2 47" xfId="1358"/>
    <cellStyle name="Comma 2 48" xfId="1359"/>
    <cellStyle name="Comma 2 49" xfId="1360"/>
    <cellStyle name="Comma 2 5" xfId="1361"/>
    <cellStyle name="Comma 2 50" xfId="1362"/>
    <cellStyle name="Comma 2 51" xfId="1363"/>
    <cellStyle name="Comma 2 52" xfId="1364"/>
    <cellStyle name="Comma 2 53" xfId="1365"/>
    <cellStyle name="Comma 2 54" xfId="1366"/>
    <cellStyle name="Comma 2 55" xfId="1367"/>
    <cellStyle name="Comma 2 56" xfId="1368"/>
    <cellStyle name="Comma 2 57" xfId="1369"/>
    <cellStyle name="Comma 2 58" xfId="1370"/>
    <cellStyle name="Comma 2 59" xfId="1371"/>
    <cellStyle name="Comma 2 6" xfId="1372"/>
    <cellStyle name="Comma 2 60" xfId="1373"/>
    <cellStyle name="Comma 2 61" xfId="1374"/>
    <cellStyle name="Comma 2 62" xfId="1375"/>
    <cellStyle name="Comma 2 63" xfId="1376"/>
    <cellStyle name="Comma 2 64" xfId="1377"/>
    <cellStyle name="Comma 2 65" xfId="1378"/>
    <cellStyle name="Comma 2 66" xfId="1379"/>
    <cellStyle name="Comma 2 67" xfId="1380"/>
    <cellStyle name="Comma 2 68" xfId="1381"/>
    <cellStyle name="Comma 2 69" xfId="1382"/>
    <cellStyle name="Comma 2 7" xfId="1383"/>
    <cellStyle name="Comma 2 70" xfId="1384"/>
    <cellStyle name="Comma 2 71" xfId="1385"/>
    <cellStyle name="Comma 2 72" xfId="1386"/>
    <cellStyle name="Comma 2 73" xfId="1387"/>
    <cellStyle name="Comma 2 74" xfId="1388"/>
    <cellStyle name="Comma 2 75" xfId="1389"/>
    <cellStyle name="Comma 2 76" xfId="1390"/>
    <cellStyle name="Comma 2 77" xfId="1391"/>
    <cellStyle name="Comma 2 8" xfId="1392"/>
    <cellStyle name="Comma 2 9" xfId="1393"/>
    <cellStyle name="Comma 20" xfId="1394"/>
    <cellStyle name="Comma 21" xfId="1395"/>
    <cellStyle name="Comma 22" xfId="1396"/>
    <cellStyle name="Comma 23" xfId="1397"/>
    <cellStyle name="Comma 23 2" xfId="1398"/>
    <cellStyle name="Comma 23 3" xfId="1399"/>
    <cellStyle name="Comma 24" xfId="1400"/>
    <cellStyle name="Comma 24 2" xfId="1401"/>
    <cellStyle name="Comma 25" xfId="1402"/>
    <cellStyle name="Comma 25 2" xfId="1403"/>
    <cellStyle name="Comma 26" xfId="1404"/>
    <cellStyle name="Comma 27" xfId="1405"/>
    <cellStyle name="Comma 28" xfId="1406"/>
    <cellStyle name="Comma 29" xfId="1407"/>
    <cellStyle name="Comma 3" xfId="1408"/>
    <cellStyle name="Comma 3 10" xfId="1409"/>
    <cellStyle name="Comma 3 11" xfId="1410"/>
    <cellStyle name="Comma 3 12" xfId="1411"/>
    <cellStyle name="Comma 3 13" xfId="1412"/>
    <cellStyle name="Comma 3 14" xfId="1413"/>
    <cellStyle name="Comma 3 15" xfId="1414"/>
    <cellStyle name="Comma 3 16" xfId="1415"/>
    <cellStyle name="Comma 3 17" xfId="1416"/>
    <cellStyle name="Comma 3 18" xfId="1417"/>
    <cellStyle name="Comma 3 19" xfId="1418"/>
    <cellStyle name="Comma 3 2" xfId="1419"/>
    <cellStyle name="Comma 3 2 10" xfId="1420"/>
    <cellStyle name="Comma 3 2 10 2" xfId="1421"/>
    <cellStyle name="Comma 3 2 11" xfId="1422"/>
    <cellStyle name="Comma 3 2 11 2" xfId="1423"/>
    <cellStyle name="Comma 3 2 12" xfId="1424"/>
    <cellStyle name="Comma 3 2 12 2" xfId="1425"/>
    <cellStyle name="Comma 3 2 13" xfId="1426"/>
    <cellStyle name="Comma 3 2 13 2" xfId="1427"/>
    <cellStyle name="Comma 3 2 14" xfId="1428"/>
    <cellStyle name="Comma 3 2 14 2" xfId="1429"/>
    <cellStyle name="Comma 3 2 15" xfId="1430"/>
    <cellStyle name="Comma 3 2 15 2" xfId="1431"/>
    <cellStyle name="Comma 3 2 16" xfId="1432"/>
    <cellStyle name="Comma 3 2 16 2" xfId="1433"/>
    <cellStyle name="Comma 3 2 17" xfId="1434"/>
    <cellStyle name="Comma 3 2 17 2" xfId="1435"/>
    <cellStyle name="Comma 3 2 18" xfId="1436"/>
    <cellStyle name="Comma 3 2 18 2" xfId="1437"/>
    <cellStyle name="Comma 3 2 19" xfId="1438"/>
    <cellStyle name="Comma 3 2 19 2" xfId="1439"/>
    <cellStyle name="Comma 3 2 2" xfId="1440"/>
    <cellStyle name="Comma 3 2 2 2" xfId="1441"/>
    <cellStyle name="Comma 3 2 20" xfId="1442"/>
    <cellStyle name="Comma 3 2 20 2" xfId="1443"/>
    <cellStyle name="Comma 3 2 21" xfId="1444"/>
    <cellStyle name="Comma 3 2 21 2" xfId="1445"/>
    <cellStyle name="Comma 3 2 22" xfId="1446"/>
    <cellStyle name="Comma 3 2 22 2" xfId="1447"/>
    <cellStyle name="Comma 3 2 23" xfId="1448"/>
    <cellStyle name="Comma 3 2 23 2" xfId="1449"/>
    <cellStyle name="Comma 3 2 24" xfId="1450"/>
    <cellStyle name="Comma 3 2 24 2" xfId="1451"/>
    <cellStyle name="Comma 3 2 25" xfId="1452"/>
    <cellStyle name="Comma 3 2 25 2" xfId="1453"/>
    <cellStyle name="Comma 3 2 26" xfId="1454"/>
    <cellStyle name="Comma 3 2 26 2" xfId="1455"/>
    <cellStyle name="Comma 3 2 27" xfId="1456"/>
    <cellStyle name="Comma 3 2 27 2" xfId="1457"/>
    <cellStyle name="Comma 3 2 28" xfId="1458"/>
    <cellStyle name="Comma 3 2 28 2" xfId="1459"/>
    <cellStyle name="Comma 3 2 29" xfId="1460"/>
    <cellStyle name="Comma 3 2 29 2" xfId="1461"/>
    <cellStyle name="Comma 3 2 3" xfId="1462"/>
    <cellStyle name="Comma 3 2 3 2" xfId="1463"/>
    <cellStyle name="Comma 3 2 30" xfId="1464"/>
    <cellStyle name="Comma 3 2 30 2" xfId="1465"/>
    <cellStyle name="Comma 3 2 31" xfId="1466"/>
    <cellStyle name="Comma 3 2 31 2" xfId="1467"/>
    <cellStyle name="Comma 3 2 32" xfId="1468"/>
    <cellStyle name="Comma 3 2 32 2" xfId="1469"/>
    <cellStyle name="Comma 3 2 33" xfId="1470"/>
    <cellStyle name="Comma 3 2 33 2" xfId="1471"/>
    <cellStyle name="Comma 3 2 34" xfId="1472"/>
    <cellStyle name="Comma 3 2 34 2" xfId="1473"/>
    <cellStyle name="Comma 3 2 35" xfId="1474"/>
    <cellStyle name="Comma 3 2 35 2" xfId="1475"/>
    <cellStyle name="Comma 3 2 36" xfId="1476"/>
    <cellStyle name="Comma 3 2 36 2" xfId="1477"/>
    <cellStyle name="Comma 3 2 37" xfId="1478"/>
    <cellStyle name="Comma 3 2 37 2" xfId="1479"/>
    <cellStyle name="Comma 3 2 38" xfId="1480"/>
    <cellStyle name="Comma 3 2 38 2" xfId="1481"/>
    <cellStyle name="Comma 3 2 39" xfId="1482"/>
    <cellStyle name="Comma 3 2 39 2" xfId="1483"/>
    <cellStyle name="Comma 3 2 4" xfId="1484"/>
    <cellStyle name="Comma 3 2 4 2" xfId="1485"/>
    <cellStyle name="Comma 3 2 40" xfId="1486"/>
    <cellStyle name="Comma 3 2 40 2" xfId="1487"/>
    <cellStyle name="Comma 3 2 41" xfId="1488"/>
    <cellStyle name="Comma 3 2 41 2" xfId="1489"/>
    <cellStyle name="Comma 3 2 42" xfId="1490"/>
    <cellStyle name="Comma 3 2 42 2" xfId="1491"/>
    <cellStyle name="Comma 3 2 43" xfId="1492"/>
    <cellStyle name="Comma 3 2 43 2" xfId="1493"/>
    <cellStyle name="Comma 3 2 44" xfId="1494"/>
    <cellStyle name="Comma 3 2 44 2" xfId="1495"/>
    <cellStyle name="Comma 3 2 45" xfId="1496"/>
    <cellStyle name="Comma 3 2 45 2" xfId="1497"/>
    <cellStyle name="Comma 3 2 46" xfId="1498"/>
    <cellStyle name="Comma 3 2 46 2" xfId="1499"/>
    <cellStyle name="Comma 3 2 47" xfId="1500"/>
    <cellStyle name="Comma 3 2 47 2" xfId="1501"/>
    <cellStyle name="Comma 3 2 48" xfId="1502"/>
    <cellStyle name="Comma 3 2 48 2" xfId="1503"/>
    <cellStyle name="Comma 3 2 49" xfId="1504"/>
    <cellStyle name="Comma 3 2 49 2" xfId="1505"/>
    <cellStyle name="Comma 3 2 5" xfId="1506"/>
    <cellStyle name="Comma 3 2 5 2" xfId="1507"/>
    <cellStyle name="Comma 3 2 6" xfId="1508"/>
    <cellStyle name="Comma 3 2 6 2" xfId="1509"/>
    <cellStyle name="Comma 3 2 7" xfId="1510"/>
    <cellStyle name="Comma 3 2 7 2" xfId="1511"/>
    <cellStyle name="Comma 3 2 8" xfId="1512"/>
    <cellStyle name="Comma 3 2 8 2" xfId="1513"/>
    <cellStyle name="Comma 3 2 9" xfId="1514"/>
    <cellStyle name="Comma 3 2 9 2" xfId="1515"/>
    <cellStyle name="Comma 3 20" xfId="1516"/>
    <cellStyle name="Comma 3 21" xfId="1517"/>
    <cellStyle name="Comma 3 22" xfId="1518"/>
    <cellStyle name="Comma 3 23" xfId="1519"/>
    <cellStyle name="Comma 3 24" xfId="1520"/>
    <cellStyle name="Comma 3 25" xfId="1521"/>
    <cellStyle name="Comma 3 26" xfId="1522"/>
    <cellStyle name="Comma 3 27" xfId="1523"/>
    <cellStyle name="Comma 3 28" xfId="1524"/>
    <cellStyle name="Comma 3 29" xfId="1525"/>
    <cellStyle name="Comma 3 3" xfId="1526"/>
    <cellStyle name="Comma 3 3 2" xfId="1527"/>
    <cellStyle name="Comma 3 30" xfId="1528"/>
    <cellStyle name="Comma 3 31" xfId="1529"/>
    <cellStyle name="Comma 3 32" xfId="1530"/>
    <cellStyle name="Comma 3 33" xfId="1531"/>
    <cellStyle name="Comma 3 34" xfId="1532"/>
    <cellStyle name="Comma 3 35" xfId="1533"/>
    <cellStyle name="Comma 3 36" xfId="1534"/>
    <cellStyle name="Comma 3 37" xfId="1535"/>
    <cellStyle name="Comma 3 38" xfId="1536"/>
    <cellStyle name="Comma 3 39" xfId="1537"/>
    <cellStyle name="Comma 3 4" xfId="1538"/>
    <cellStyle name="Comma 3 40" xfId="1539"/>
    <cellStyle name="Comma 3 41" xfId="1540"/>
    <cellStyle name="Comma 3 42" xfId="1541"/>
    <cellStyle name="Comma 3 43" xfId="1542"/>
    <cellStyle name="Comma 3 44" xfId="1543"/>
    <cellStyle name="Comma 3 45" xfId="1544"/>
    <cellStyle name="Comma 3 46" xfId="1545"/>
    <cellStyle name="Comma 3 47" xfId="1546"/>
    <cellStyle name="Comma 3 48" xfId="1547"/>
    <cellStyle name="Comma 3 49" xfId="1548"/>
    <cellStyle name="Comma 3 5" xfId="1549"/>
    <cellStyle name="Comma 3 50" xfId="1550"/>
    <cellStyle name="Comma 3 51" xfId="1551"/>
    <cellStyle name="Comma 3 52" xfId="1552"/>
    <cellStyle name="Comma 3 53" xfId="1553"/>
    <cellStyle name="Comma 3 54" xfId="1554"/>
    <cellStyle name="Comma 3 55" xfId="1555"/>
    <cellStyle name="Comma 3 56" xfId="1556"/>
    <cellStyle name="Comma 3 6" xfId="1557"/>
    <cellStyle name="Comma 3 7" xfId="1558"/>
    <cellStyle name="Comma 3 8" xfId="1559"/>
    <cellStyle name="Comma 3 9" xfId="1560"/>
    <cellStyle name="Comma 30" xfId="1561"/>
    <cellStyle name="Comma 31" xfId="1562"/>
    <cellStyle name="Comma 32" xfId="1563"/>
    <cellStyle name="Comma 33" xfId="1564"/>
    <cellStyle name="Comma 34" xfId="1565"/>
    <cellStyle name="Comma 35" xfId="1566"/>
    <cellStyle name="Comma 36" xfId="1567"/>
    <cellStyle name="Comma 37" xfId="1568"/>
    <cellStyle name="Comma 38" xfId="1569"/>
    <cellStyle name="Comma 39" xfId="1570"/>
    <cellStyle name="Comma 4" xfId="1571"/>
    <cellStyle name="Comma 4 2" xfId="1572"/>
    <cellStyle name="Comma 4 3" xfId="1573"/>
    <cellStyle name="Comma 40" xfId="1574"/>
    <cellStyle name="Comma 41" xfId="1575"/>
    <cellStyle name="Comma 42" xfId="1576"/>
    <cellStyle name="Comma 43" xfId="1577"/>
    <cellStyle name="Comma 44" xfId="1578"/>
    <cellStyle name="Comma 45" xfId="1579"/>
    <cellStyle name="Comma 46" xfId="1580"/>
    <cellStyle name="Comma 47" xfId="1581"/>
    <cellStyle name="Comma 48" xfId="1582"/>
    <cellStyle name="Comma 48 2" xfId="1583"/>
    <cellStyle name="Comma 49" xfId="1584"/>
    <cellStyle name="Comma 49 2" xfId="1585"/>
    <cellStyle name="Comma 49 3" xfId="1586"/>
    <cellStyle name="Comma 5" xfId="1587"/>
    <cellStyle name="Comma 5 2" xfId="1588"/>
    <cellStyle name="Comma 50" xfId="1589"/>
    <cellStyle name="Comma 51" xfId="1590"/>
    <cellStyle name="Comma 52" xfId="1591"/>
    <cellStyle name="Comma 53" xfId="1592"/>
    <cellStyle name="Comma 54" xfId="1593"/>
    <cellStyle name="Comma 55" xfId="1594"/>
    <cellStyle name="Comma 56" xfId="1595"/>
    <cellStyle name="Comma 57" xfId="1596"/>
    <cellStyle name="Comma 58" xfId="1597"/>
    <cellStyle name="Comma 59" xfId="1598"/>
    <cellStyle name="Comma 6" xfId="1599"/>
    <cellStyle name="Comma 6 10" xfId="1600"/>
    <cellStyle name="Comma 6 11" xfId="1601"/>
    <cellStyle name="Comma 6 12" xfId="1602"/>
    <cellStyle name="Comma 6 13" xfId="1603"/>
    <cellStyle name="Comma 6 14" xfId="1604"/>
    <cellStyle name="Comma 6 15" xfId="1605"/>
    <cellStyle name="Comma 6 16" xfId="1606"/>
    <cellStyle name="Comma 6 17" xfId="1607"/>
    <cellStyle name="Comma 6 18" xfId="1608"/>
    <cellStyle name="Comma 6 19" xfId="1609"/>
    <cellStyle name="Comma 6 2" xfId="1610"/>
    <cellStyle name="Comma 6 20" xfId="1611"/>
    <cellStyle name="Comma 6 21" xfId="1612"/>
    <cellStyle name="Comma 6 22" xfId="1613"/>
    <cellStyle name="Comma 6 23" xfId="1614"/>
    <cellStyle name="Comma 6 24" xfId="1615"/>
    <cellStyle name="Comma 6 25" xfId="1616"/>
    <cellStyle name="Comma 6 26" xfId="1617"/>
    <cellStyle name="Comma 6 27" xfId="1618"/>
    <cellStyle name="Comma 6 28" xfId="1619"/>
    <cellStyle name="Comma 6 29" xfId="1620"/>
    <cellStyle name="Comma 6 3" xfId="1621"/>
    <cellStyle name="Comma 6 30" xfId="1622"/>
    <cellStyle name="Comma 6 31" xfId="1623"/>
    <cellStyle name="Comma 6 32" xfId="1624"/>
    <cellStyle name="Comma 6 33" xfId="1625"/>
    <cellStyle name="Comma 6 34" xfId="1626"/>
    <cellStyle name="Comma 6 35" xfId="1627"/>
    <cellStyle name="Comma 6 36" xfId="1628"/>
    <cellStyle name="Comma 6 37" xfId="1629"/>
    <cellStyle name="Comma 6 38" xfId="1630"/>
    <cellStyle name="Comma 6 39" xfId="1631"/>
    <cellStyle name="Comma 6 4" xfId="1632"/>
    <cellStyle name="Comma 6 40" xfId="1633"/>
    <cellStyle name="Comma 6 41" xfId="1634"/>
    <cellStyle name="Comma 6 42" xfId="1635"/>
    <cellStyle name="Comma 6 43" xfId="1636"/>
    <cellStyle name="Comma 6 44" xfId="1637"/>
    <cellStyle name="Comma 6 45" xfId="1638"/>
    <cellStyle name="Comma 6 46" xfId="1639"/>
    <cellStyle name="Comma 6 47" xfId="1640"/>
    <cellStyle name="Comma 6 48" xfId="1641"/>
    <cellStyle name="Comma 6 49" xfId="1642"/>
    <cellStyle name="Comma 6 5" xfId="1643"/>
    <cellStyle name="Comma 6 50" xfId="1644"/>
    <cellStyle name="Comma 6 51" xfId="1645"/>
    <cellStyle name="Comma 6 52" xfId="1646"/>
    <cellStyle name="Comma 6 53" xfId="1647"/>
    <cellStyle name="Comma 6 54" xfId="1648"/>
    <cellStyle name="Comma 6 55" xfId="1649"/>
    <cellStyle name="Comma 6 56" xfId="1650"/>
    <cellStyle name="Comma 6 6" xfId="1651"/>
    <cellStyle name="Comma 6 7" xfId="1652"/>
    <cellStyle name="Comma 6 8" xfId="1653"/>
    <cellStyle name="Comma 6 9" xfId="1654"/>
    <cellStyle name="Comma 60" xfId="10"/>
    <cellStyle name="Comma 61" xfId="1655"/>
    <cellStyle name="Comma 62" xfId="1656"/>
    <cellStyle name="Comma 63" xfId="1657"/>
    <cellStyle name="Comma 64" xfId="1658"/>
    <cellStyle name="Comma 65" xfId="1659"/>
    <cellStyle name="Comma 66" xfId="1660"/>
    <cellStyle name="Comma 67" xfId="1661"/>
    <cellStyle name="Comma 67 2" xfId="1662"/>
    <cellStyle name="Comma 68" xfId="1663"/>
    <cellStyle name="Comma 69" xfId="1664"/>
    <cellStyle name="Comma 7" xfId="1665"/>
    <cellStyle name="Comma 7 10" xfId="1666"/>
    <cellStyle name="Comma 7 11" xfId="1667"/>
    <cellStyle name="Comma 7 12" xfId="1668"/>
    <cellStyle name="Comma 7 13" xfId="1669"/>
    <cellStyle name="Comma 7 14" xfId="1670"/>
    <cellStyle name="Comma 7 15" xfId="1671"/>
    <cellStyle name="Comma 7 16" xfId="1672"/>
    <cellStyle name="Comma 7 17" xfId="1673"/>
    <cellStyle name="Comma 7 18" xfId="1674"/>
    <cellStyle name="Comma 7 19" xfId="1675"/>
    <cellStyle name="Comma 7 2" xfId="1676"/>
    <cellStyle name="Comma 7 2 2" xfId="1677"/>
    <cellStyle name="Comma 7 20" xfId="1678"/>
    <cellStyle name="Comma 7 21" xfId="1679"/>
    <cellStyle name="Comma 7 22" xfId="1680"/>
    <cellStyle name="Comma 7 23" xfId="1681"/>
    <cellStyle name="Comma 7 24" xfId="1682"/>
    <cellStyle name="Comma 7 25" xfId="1683"/>
    <cellStyle name="Comma 7 26" xfId="1684"/>
    <cellStyle name="Comma 7 27" xfId="1685"/>
    <cellStyle name="Comma 7 28" xfId="1686"/>
    <cellStyle name="Comma 7 29" xfId="1687"/>
    <cellStyle name="Comma 7 3" xfId="1688"/>
    <cellStyle name="Comma 7 30" xfId="1689"/>
    <cellStyle name="Comma 7 31" xfId="1690"/>
    <cellStyle name="Comma 7 32" xfId="1691"/>
    <cellStyle name="Comma 7 33" xfId="1692"/>
    <cellStyle name="Comma 7 34" xfId="1693"/>
    <cellStyle name="Comma 7 35" xfId="1694"/>
    <cellStyle name="Comma 7 36" xfId="1695"/>
    <cellStyle name="Comma 7 37" xfId="1696"/>
    <cellStyle name="Comma 7 38" xfId="1697"/>
    <cellStyle name="Comma 7 39" xfId="1698"/>
    <cellStyle name="Comma 7 4" xfId="1699"/>
    <cellStyle name="Comma 7 40" xfId="1700"/>
    <cellStyle name="Comma 7 41" xfId="1701"/>
    <cellStyle name="Comma 7 42" xfId="1702"/>
    <cellStyle name="Comma 7 43" xfId="1703"/>
    <cellStyle name="Comma 7 44" xfId="1704"/>
    <cellStyle name="Comma 7 45" xfId="1705"/>
    <cellStyle name="Comma 7 46" xfId="1706"/>
    <cellStyle name="Comma 7 47" xfId="1707"/>
    <cellStyle name="Comma 7 48" xfId="1708"/>
    <cellStyle name="Comma 7 49" xfId="1709"/>
    <cellStyle name="Comma 7 5" xfId="1710"/>
    <cellStyle name="Comma 7 50" xfId="1711"/>
    <cellStyle name="Comma 7 51" xfId="1712"/>
    <cellStyle name="Comma 7 52" xfId="1713"/>
    <cellStyle name="Comma 7 53" xfId="1714"/>
    <cellStyle name="Comma 7 54" xfId="1715"/>
    <cellStyle name="Comma 7 55" xfId="1716"/>
    <cellStyle name="Comma 7 56" xfId="1717"/>
    <cellStyle name="Comma 7 6" xfId="1718"/>
    <cellStyle name="Comma 7 7" xfId="1719"/>
    <cellStyle name="Comma 7 8" xfId="1720"/>
    <cellStyle name="Comma 7 9" xfId="1721"/>
    <cellStyle name="Comma 70" xfId="1722"/>
    <cellStyle name="Comma 71" xfId="1723"/>
    <cellStyle name="Comma 8" xfId="1724"/>
    <cellStyle name="Comma 9" xfId="1725"/>
    <cellStyle name="Comma 9 10" xfId="1726"/>
    <cellStyle name="Comma 9 11" xfId="1727"/>
    <cellStyle name="Comma 9 12" xfId="1728"/>
    <cellStyle name="Comma 9 13" xfId="1729"/>
    <cellStyle name="Comma 9 14" xfId="1730"/>
    <cellStyle name="Comma 9 15" xfId="1731"/>
    <cellStyle name="Comma 9 16" xfId="1732"/>
    <cellStyle name="Comma 9 17" xfId="1733"/>
    <cellStyle name="Comma 9 18" xfId="1734"/>
    <cellStyle name="Comma 9 19" xfId="1735"/>
    <cellStyle name="Comma 9 2" xfId="1736"/>
    <cellStyle name="Comma 9 20" xfId="1737"/>
    <cellStyle name="Comma 9 21" xfId="1738"/>
    <cellStyle name="Comma 9 22" xfId="1739"/>
    <cellStyle name="Comma 9 23" xfId="1740"/>
    <cellStyle name="Comma 9 24" xfId="1741"/>
    <cellStyle name="Comma 9 25" xfId="1742"/>
    <cellStyle name="Comma 9 26" xfId="1743"/>
    <cellStyle name="Comma 9 27" xfId="1744"/>
    <cellStyle name="Comma 9 28" xfId="1745"/>
    <cellStyle name="Comma 9 29" xfId="1746"/>
    <cellStyle name="Comma 9 3" xfId="1747"/>
    <cellStyle name="Comma 9 30" xfId="1748"/>
    <cellStyle name="Comma 9 31" xfId="1749"/>
    <cellStyle name="Comma 9 32" xfId="1750"/>
    <cellStyle name="Comma 9 33" xfId="1751"/>
    <cellStyle name="Comma 9 34" xfId="1752"/>
    <cellStyle name="Comma 9 35" xfId="1753"/>
    <cellStyle name="Comma 9 36" xfId="1754"/>
    <cellStyle name="Comma 9 37" xfId="1755"/>
    <cellStyle name="Comma 9 38" xfId="1756"/>
    <cellStyle name="Comma 9 39" xfId="1757"/>
    <cellStyle name="Comma 9 4" xfId="1758"/>
    <cellStyle name="Comma 9 40" xfId="1759"/>
    <cellStyle name="Comma 9 41" xfId="1760"/>
    <cellStyle name="Comma 9 42" xfId="1761"/>
    <cellStyle name="Comma 9 43" xfId="1762"/>
    <cellStyle name="Comma 9 44" xfId="1763"/>
    <cellStyle name="Comma 9 45" xfId="1764"/>
    <cellStyle name="Comma 9 46" xfId="1765"/>
    <cellStyle name="Comma 9 47" xfId="1766"/>
    <cellStyle name="Comma 9 48" xfId="1767"/>
    <cellStyle name="Comma 9 49" xfId="1768"/>
    <cellStyle name="Comma 9 5" xfId="1769"/>
    <cellStyle name="Comma 9 50" xfId="1770"/>
    <cellStyle name="Comma 9 51" xfId="1771"/>
    <cellStyle name="Comma 9 52" xfId="1772"/>
    <cellStyle name="Comma 9 53" xfId="1773"/>
    <cellStyle name="Comma 9 54" xfId="1774"/>
    <cellStyle name="Comma 9 55" xfId="1775"/>
    <cellStyle name="Comma 9 6" xfId="1776"/>
    <cellStyle name="Comma 9 7" xfId="1777"/>
    <cellStyle name="Comma 9 8" xfId="1778"/>
    <cellStyle name="Comma 9 9" xfId="1779"/>
    <cellStyle name="Currency [0] 2" xfId="1780"/>
    <cellStyle name="Currency [0] 2 10" xfId="1781"/>
    <cellStyle name="Currency [0] 2 11" xfId="1782"/>
    <cellStyle name="Currency [0] 2 12" xfId="1783"/>
    <cellStyle name="Currency [0] 2 13" xfId="1784"/>
    <cellStyle name="Currency [0] 2 14" xfId="1785"/>
    <cellStyle name="Currency [0] 2 15" xfId="1786"/>
    <cellStyle name="Currency [0] 2 16" xfId="1787"/>
    <cellStyle name="Currency [0] 2 17" xfId="1788"/>
    <cellStyle name="Currency [0] 2 18" xfId="1789"/>
    <cellStyle name="Currency [0] 2 19" xfId="1790"/>
    <cellStyle name="Currency [0] 2 2" xfId="1791"/>
    <cellStyle name="Currency [0] 2 2 10" xfId="1792"/>
    <cellStyle name="Currency [0] 2 2 11" xfId="1793"/>
    <cellStyle name="Currency [0] 2 2 12" xfId="1794"/>
    <cellStyle name="Currency [0] 2 2 13" xfId="1795"/>
    <cellStyle name="Currency [0] 2 2 14" xfId="1796"/>
    <cellStyle name="Currency [0] 2 2 15" xfId="1797"/>
    <cellStyle name="Currency [0] 2 2 16" xfId="1798"/>
    <cellStyle name="Currency [0] 2 2 17" xfId="1799"/>
    <cellStyle name="Currency [0] 2 2 18" xfId="1800"/>
    <cellStyle name="Currency [0] 2 2 19" xfId="1801"/>
    <cellStyle name="Currency [0] 2 2 2" xfId="1802"/>
    <cellStyle name="Currency [0] 2 2 2 10" xfId="1803"/>
    <cellStyle name="Currency [0] 2 2 2 11" xfId="1804"/>
    <cellStyle name="Currency [0] 2 2 2 12" xfId="1805"/>
    <cellStyle name="Currency [0] 2 2 2 13" xfId="1806"/>
    <cellStyle name="Currency [0] 2 2 2 14" xfId="1807"/>
    <cellStyle name="Currency [0] 2 2 2 15" xfId="1808"/>
    <cellStyle name="Currency [0] 2 2 2 16" xfId="1809"/>
    <cellStyle name="Currency [0] 2 2 2 17" xfId="1810"/>
    <cellStyle name="Currency [0] 2 2 2 18" xfId="1811"/>
    <cellStyle name="Currency [0] 2 2 2 19" xfId="1812"/>
    <cellStyle name="Currency [0] 2 2 2 2" xfId="1813"/>
    <cellStyle name="Currency [0] 2 2 2 20" xfId="1814"/>
    <cellStyle name="Currency [0] 2 2 2 21" xfId="1815"/>
    <cellStyle name="Currency [0] 2 2 2 22" xfId="1816"/>
    <cellStyle name="Currency [0] 2 2 2 23" xfId="1817"/>
    <cellStyle name="Currency [0] 2 2 2 24" xfId="1818"/>
    <cellStyle name="Currency [0] 2 2 2 25" xfId="1819"/>
    <cellStyle name="Currency [0] 2 2 2 26" xfId="1820"/>
    <cellStyle name="Currency [0] 2 2 2 27" xfId="1821"/>
    <cellStyle name="Currency [0] 2 2 2 28" xfId="1822"/>
    <cellStyle name="Currency [0] 2 2 2 29" xfId="1823"/>
    <cellStyle name="Currency [0] 2 2 2 3" xfId="1824"/>
    <cellStyle name="Currency [0] 2 2 2 30" xfId="1825"/>
    <cellStyle name="Currency [0] 2 2 2 31" xfId="1826"/>
    <cellStyle name="Currency [0] 2 2 2 32" xfId="1827"/>
    <cellStyle name="Currency [0] 2 2 2 33" xfId="1828"/>
    <cellStyle name="Currency [0] 2 2 2 34" xfId="1829"/>
    <cellStyle name="Currency [0] 2 2 2 35" xfId="1830"/>
    <cellStyle name="Currency [0] 2 2 2 36" xfId="1831"/>
    <cellStyle name="Currency [0] 2 2 2 37" xfId="1832"/>
    <cellStyle name="Currency [0] 2 2 2 38" xfId="1833"/>
    <cellStyle name="Currency [0] 2 2 2 39" xfId="1834"/>
    <cellStyle name="Currency [0] 2 2 2 4" xfId="1835"/>
    <cellStyle name="Currency [0] 2 2 2 40" xfId="1836"/>
    <cellStyle name="Currency [0] 2 2 2 41" xfId="1837"/>
    <cellStyle name="Currency [0] 2 2 2 42" xfId="1838"/>
    <cellStyle name="Currency [0] 2 2 2 43" xfId="1839"/>
    <cellStyle name="Currency [0] 2 2 2 44" xfId="1840"/>
    <cellStyle name="Currency [0] 2 2 2 45" xfId="1841"/>
    <cellStyle name="Currency [0] 2 2 2 46" xfId="1842"/>
    <cellStyle name="Currency [0] 2 2 2 47" xfId="1843"/>
    <cellStyle name="Currency [0] 2 2 2 48" xfId="1844"/>
    <cellStyle name="Currency [0] 2 2 2 49" xfId="1845"/>
    <cellStyle name="Currency [0] 2 2 2 5" xfId="1846"/>
    <cellStyle name="Currency [0] 2 2 2 50" xfId="1847"/>
    <cellStyle name="Currency [0] 2 2 2 51" xfId="1848"/>
    <cellStyle name="Currency [0] 2 2 2 52" xfId="1849"/>
    <cellStyle name="Currency [0] 2 2 2 53" xfId="1850"/>
    <cellStyle name="Currency [0] 2 2 2 54" xfId="1851"/>
    <cellStyle name="Currency [0] 2 2 2 55" xfId="1852"/>
    <cellStyle name="Currency [0] 2 2 2 6" xfId="1853"/>
    <cellStyle name="Currency [0] 2 2 2 7" xfId="1854"/>
    <cellStyle name="Currency [0] 2 2 2 8" xfId="1855"/>
    <cellStyle name="Currency [0] 2 2 2 9" xfId="1856"/>
    <cellStyle name="Currency [0] 2 2 20" xfId="1857"/>
    <cellStyle name="Currency [0] 2 2 21" xfId="1858"/>
    <cellStyle name="Currency [0] 2 2 22" xfId="1859"/>
    <cellStyle name="Currency [0] 2 2 23" xfId="1860"/>
    <cellStyle name="Currency [0] 2 2 24" xfId="1861"/>
    <cellStyle name="Currency [0] 2 2 25" xfId="1862"/>
    <cellStyle name="Currency [0] 2 2 26" xfId="1863"/>
    <cellStyle name="Currency [0] 2 2 27" xfId="1864"/>
    <cellStyle name="Currency [0] 2 2 28" xfId="1865"/>
    <cellStyle name="Currency [0] 2 2 29" xfId="1866"/>
    <cellStyle name="Currency [0] 2 2 3" xfId="1867"/>
    <cellStyle name="Currency [0] 2 2 30" xfId="1868"/>
    <cellStyle name="Currency [0] 2 2 31" xfId="1869"/>
    <cellStyle name="Currency [0] 2 2 32" xfId="1870"/>
    <cellStyle name="Currency [0] 2 2 33" xfId="1871"/>
    <cellStyle name="Currency [0] 2 2 34" xfId="1872"/>
    <cellStyle name="Currency [0] 2 2 35" xfId="1873"/>
    <cellStyle name="Currency [0] 2 2 36" xfId="1874"/>
    <cellStyle name="Currency [0] 2 2 37" xfId="1875"/>
    <cellStyle name="Currency [0] 2 2 38" xfId="1876"/>
    <cellStyle name="Currency [0] 2 2 39" xfId="1877"/>
    <cellStyle name="Currency [0] 2 2 4" xfId="1878"/>
    <cellStyle name="Currency [0] 2 2 40" xfId="1879"/>
    <cellStyle name="Currency [0] 2 2 41" xfId="1880"/>
    <cellStyle name="Currency [0] 2 2 42" xfId="1881"/>
    <cellStyle name="Currency [0] 2 2 43" xfId="1882"/>
    <cellStyle name="Currency [0] 2 2 44" xfId="1883"/>
    <cellStyle name="Currency [0] 2 2 45" xfId="1884"/>
    <cellStyle name="Currency [0] 2 2 46" xfId="1885"/>
    <cellStyle name="Currency [0] 2 2 47" xfId="1886"/>
    <cellStyle name="Currency [0] 2 2 48" xfId="1887"/>
    <cellStyle name="Currency [0] 2 2 49" xfId="1888"/>
    <cellStyle name="Currency [0] 2 2 5" xfId="1889"/>
    <cellStyle name="Currency [0] 2 2 50" xfId="1890"/>
    <cellStyle name="Currency [0] 2 2 51" xfId="1891"/>
    <cellStyle name="Currency [0] 2 2 52" xfId="1892"/>
    <cellStyle name="Currency [0] 2 2 53" xfId="1893"/>
    <cellStyle name="Currency [0] 2 2 54" xfId="1894"/>
    <cellStyle name="Currency [0] 2 2 55" xfId="1895"/>
    <cellStyle name="Currency [0] 2 2 56" xfId="1896"/>
    <cellStyle name="Currency [0] 2 2 57" xfId="1897"/>
    <cellStyle name="Currency [0] 2 2 58" xfId="1898"/>
    <cellStyle name="Currency [0] 2 2 59" xfId="1899"/>
    <cellStyle name="Currency [0] 2 2 6" xfId="1900"/>
    <cellStyle name="Currency [0] 2 2 60" xfId="1901"/>
    <cellStyle name="Currency [0] 2 2 61" xfId="1902"/>
    <cellStyle name="Currency [0] 2 2 62" xfId="1903"/>
    <cellStyle name="Currency [0] 2 2 63" xfId="1904"/>
    <cellStyle name="Currency [0] 2 2 64" xfId="1905"/>
    <cellStyle name="Currency [0] 2 2 65" xfId="1906"/>
    <cellStyle name="Currency [0] 2 2 66" xfId="1907"/>
    <cellStyle name="Currency [0] 2 2 67" xfId="1908"/>
    <cellStyle name="Currency [0] 2 2 68" xfId="1909"/>
    <cellStyle name="Currency [0] 2 2 69" xfId="1910"/>
    <cellStyle name="Currency [0] 2 2 7" xfId="1911"/>
    <cellStyle name="Currency [0] 2 2 70" xfId="1912"/>
    <cellStyle name="Currency [0] 2 2 71" xfId="1913"/>
    <cellStyle name="Currency [0] 2 2 72" xfId="1914"/>
    <cellStyle name="Currency [0] 2 2 73" xfId="1915"/>
    <cellStyle name="Currency [0] 2 2 74" xfId="1916"/>
    <cellStyle name="Currency [0] 2 2 75" xfId="1917"/>
    <cellStyle name="Currency [0] 2 2 76" xfId="1918"/>
    <cellStyle name="Currency [0] 2 2 77" xfId="1919"/>
    <cellStyle name="Currency [0] 2 2 78" xfId="1920"/>
    <cellStyle name="Currency [0] 2 2 79" xfId="1921"/>
    <cellStyle name="Currency [0] 2 2 8" xfId="1922"/>
    <cellStyle name="Currency [0] 2 2 80" xfId="1923"/>
    <cellStyle name="Currency [0] 2 2 81" xfId="1924"/>
    <cellStyle name="Currency [0] 2 2 9" xfId="1925"/>
    <cellStyle name="Currency [0] 2 20" xfId="1926"/>
    <cellStyle name="Currency [0] 2 21" xfId="1927"/>
    <cellStyle name="Currency [0] 2 22" xfId="1928"/>
    <cellStyle name="Currency [0] 2 23" xfId="1929"/>
    <cellStyle name="Currency [0] 2 24" xfId="1930"/>
    <cellStyle name="Currency [0] 2 25" xfId="1931"/>
    <cellStyle name="Currency [0] 2 26" xfId="1932"/>
    <cellStyle name="Currency [0] 2 27" xfId="1933"/>
    <cellStyle name="Currency [0] 2 28" xfId="1934"/>
    <cellStyle name="Currency [0] 2 29" xfId="1935"/>
    <cellStyle name="Currency [0] 2 3" xfId="1936"/>
    <cellStyle name="Currency [0] 2 30" xfId="1937"/>
    <cellStyle name="Currency [0] 2 31" xfId="1938"/>
    <cellStyle name="Currency [0] 2 32" xfId="1939"/>
    <cellStyle name="Currency [0] 2 33" xfId="1940"/>
    <cellStyle name="Currency [0] 2 34" xfId="1941"/>
    <cellStyle name="Currency [0] 2 35" xfId="1942"/>
    <cellStyle name="Currency [0] 2 36" xfId="1943"/>
    <cellStyle name="Currency [0] 2 37" xfId="1944"/>
    <cellStyle name="Currency [0] 2 38" xfId="1945"/>
    <cellStyle name="Currency [0] 2 39" xfId="1946"/>
    <cellStyle name="Currency [0] 2 4" xfId="1947"/>
    <cellStyle name="Currency [0] 2 40" xfId="1948"/>
    <cellStyle name="Currency [0] 2 41" xfId="1949"/>
    <cellStyle name="Currency [0] 2 42" xfId="1950"/>
    <cellStyle name="Currency [0] 2 43" xfId="1951"/>
    <cellStyle name="Currency [0] 2 44" xfId="1952"/>
    <cellStyle name="Currency [0] 2 45" xfId="1953"/>
    <cellStyle name="Currency [0] 2 46" xfId="1954"/>
    <cellStyle name="Currency [0] 2 47" xfId="1955"/>
    <cellStyle name="Currency [0] 2 48" xfId="1956"/>
    <cellStyle name="Currency [0] 2 49" xfId="1957"/>
    <cellStyle name="Currency [0] 2 5" xfId="1958"/>
    <cellStyle name="Currency [0] 2 50" xfId="1959"/>
    <cellStyle name="Currency [0] 2 51" xfId="1960"/>
    <cellStyle name="Currency [0] 2 52" xfId="1961"/>
    <cellStyle name="Currency [0] 2 53" xfId="1962"/>
    <cellStyle name="Currency [0] 2 54" xfId="1963"/>
    <cellStyle name="Currency [0] 2 55" xfId="1964"/>
    <cellStyle name="Currency [0] 2 56" xfId="1965"/>
    <cellStyle name="Currency [0] 2 6" xfId="1966"/>
    <cellStyle name="Currency [0] 2 7" xfId="1967"/>
    <cellStyle name="Currency [0] 2 8" xfId="1968"/>
    <cellStyle name="Currency [0] 2 9" xfId="1969"/>
    <cellStyle name="Currency [0] 3" xfId="1970"/>
    <cellStyle name="Currency [0] 3 10" xfId="1971"/>
    <cellStyle name="Currency [0] 3 11" xfId="1972"/>
    <cellStyle name="Currency [0] 3 12" xfId="1973"/>
    <cellStyle name="Currency [0] 3 13" xfId="1974"/>
    <cellStyle name="Currency [0] 3 14" xfId="1975"/>
    <cellStyle name="Currency [0] 3 15" xfId="1976"/>
    <cellStyle name="Currency [0] 3 16" xfId="1977"/>
    <cellStyle name="Currency [0] 3 17" xfId="1978"/>
    <cellStyle name="Currency [0] 3 18" xfId="1979"/>
    <cellStyle name="Currency [0] 3 19" xfId="1980"/>
    <cellStyle name="Currency [0] 3 2" xfId="1981"/>
    <cellStyle name="Currency [0] 3 20" xfId="1982"/>
    <cellStyle name="Currency [0] 3 21" xfId="1983"/>
    <cellStyle name="Currency [0] 3 22" xfId="1984"/>
    <cellStyle name="Currency [0] 3 23" xfId="1985"/>
    <cellStyle name="Currency [0] 3 24" xfId="1986"/>
    <cellStyle name="Currency [0] 3 25" xfId="1987"/>
    <cellStyle name="Currency [0] 3 26" xfId="1988"/>
    <cellStyle name="Currency [0] 3 27" xfId="1989"/>
    <cellStyle name="Currency [0] 3 28" xfId="1990"/>
    <cellStyle name="Currency [0] 3 29" xfId="1991"/>
    <cellStyle name="Currency [0] 3 3" xfId="1992"/>
    <cellStyle name="Currency [0] 3 30" xfId="1993"/>
    <cellStyle name="Currency [0] 3 31" xfId="1994"/>
    <cellStyle name="Currency [0] 3 32" xfId="1995"/>
    <cellStyle name="Currency [0] 3 33" xfId="1996"/>
    <cellStyle name="Currency [0] 3 34" xfId="1997"/>
    <cellStyle name="Currency [0] 3 35" xfId="1998"/>
    <cellStyle name="Currency [0] 3 36" xfId="1999"/>
    <cellStyle name="Currency [0] 3 37" xfId="2000"/>
    <cellStyle name="Currency [0] 3 38" xfId="2001"/>
    <cellStyle name="Currency [0] 3 39" xfId="2002"/>
    <cellStyle name="Currency [0] 3 4" xfId="2003"/>
    <cellStyle name="Currency [0] 3 40" xfId="2004"/>
    <cellStyle name="Currency [0] 3 41" xfId="2005"/>
    <cellStyle name="Currency [0] 3 42" xfId="2006"/>
    <cellStyle name="Currency [0] 3 43" xfId="2007"/>
    <cellStyle name="Currency [0] 3 44" xfId="2008"/>
    <cellStyle name="Currency [0] 3 45" xfId="2009"/>
    <cellStyle name="Currency [0] 3 46" xfId="2010"/>
    <cellStyle name="Currency [0] 3 47" xfId="2011"/>
    <cellStyle name="Currency [0] 3 48" xfId="2012"/>
    <cellStyle name="Currency [0] 3 49" xfId="2013"/>
    <cellStyle name="Currency [0] 3 5" xfId="2014"/>
    <cellStyle name="Currency [0] 3 50" xfId="2015"/>
    <cellStyle name="Currency [0] 3 51" xfId="2016"/>
    <cellStyle name="Currency [0] 3 52" xfId="2017"/>
    <cellStyle name="Currency [0] 3 53" xfId="2018"/>
    <cellStyle name="Currency [0] 3 54" xfId="2019"/>
    <cellStyle name="Currency [0] 3 55" xfId="2020"/>
    <cellStyle name="Currency [0] 3 6" xfId="2021"/>
    <cellStyle name="Currency [0] 3 7" xfId="2022"/>
    <cellStyle name="Currency [0] 3 8" xfId="2023"/>
    <cellStyle name="Currency [0] 3 9" xfId="2024"/>
    <cellStyle name="Currency [0] 4" xfId="2025"/>
    <cellStyle name="Currency [0] 5" xfId="2026"/>
    <cellStyle name="Currency [0] 6" xfId="2027"/>
    <cellStyle name="Currency 2" xfId="2028"/>
    <cellStyle name="Currency 2 10" xfId="2029"/>
    <cellStyle name="Currency 2 11" xfId="2030"/>
    <cellStyle name="Currency 2 12" xfId="2031"/>
    <cellStyle name="Currency 2 13" xfId="2032"/>
    <cellStyle name="Currency 2 14" xfId="2033"/>
    <cellStyle name="Currency 2 15" xfId="2034"/>
    <cellStyle name="Currency 2 16" xfId="2035"/>
    <cellStyle name="Currency 2 17" xfId="2036"/>
    <cellStyle name="Currency 2 18" xfId="2037"/>
    <cellStyle name="Currency 2 19" xfId="2038"/>
    <cellStyle name="Currency 2 2" xfId="2039"/>
    <cellStyle name="Currency 2 20" xfId="2040"/>
    <cellStyle name="Currency 2 21" xfId="2041"/>
    <cellStyle name="Currency 2 22" xfId="2042"/>
    <cellStyle name="Currency 2 23" xfId="2043"/>
    <cellStyle name="Currency 2 24" xfId="2044"/>
    <cellStyle name="Currency 2 25" xfId="2045"/>
    <cellStyle name="Currency 2 26" xfId="2046"/>
    <cellStyle name="Currency 2 27" xfId="2047"/>
    <cellStyle name="Currency 2 28" xfId="2048"/>
    <cellStyle name="Currency 2 29" xfId="2049"/>
    <cellStyle name="Currency 2 3" xfId="2050"/>
    <cellStyle name="Currency 2 3 10" xfId="2051"/>
    <cellStyle name="Currency 2 3 11" xfId="2052"/>
    <cellStyle name="Currency 2 3 12" xfId="2053"/>
    <cellStyle name="Currency 2 3 13" xfId="2054"/>
    <cellStyle name="Currency 2 3 14" xfId="2055"/>
    <cellStyle name="Currency 2 3 15" xfId="2056"/>
    <cellStyle name="Currency 2 3 16" xfId="2057"/>
    <cellStyle name="Currency 2 3 17" xfId="2058"/>
    <cellStyle name="Currency 2 3 18" xfId="2059"/>
    <cellStyle name="Currency 2 3 19" xfId="2060"/>
    <cellStyle name="Currency 2 3 2" xfId="2061"/>
    <cellStyle name="Currency 2 3 20" xfId="2062"/>
    <cellStyle name="Currency 2 3 21" xfId="2063"/>
    <cellStyle name="Currency 2 3 22" xfId="2064"/>
    <cellStyle name="Currency 2 3 23" xfId="2065"/>
    <cellStyle name="Currency 2 3 24" xfId="2066"/>
    <cellStyle name="Currency 2 3 25" xfId="2067"/>
    <cellStyle name="Currency 2 3 26" xfId="2068"/>
    <cellStyle name="Currency 2 3 27" xfId="2069"/>
    <cellStyle name="Currency 2 3 28" xfId="2070"/>
    <cellStyle name="Currency 2 3 29" xfId="2071"/>
    <cellStyle name="Currency 2 3 3" xfId="2072"/>
    <cellStyle name="Currency 2 3 30" xfId="2073"/>
    <cellStyle name="Currency 2 3 31" xfId="2074"/>
    <cellStyle name="Currency 2 3 32" xfId="2075"/>
    <cellStyle name="Currency 2 3 33" xfId="2076"/>
    <cellStyle name="Currency 2 3 34" xfId="2077"/>
    <cellStyle name="Currency 2 3 35" xfId="2078"/>
    <cellStyle name="Currency 2 3 36" xfId="2079"/>
    <cellStyle name="Currency 2 3 37" xfId="2080"/>
    <cellStyle name="Currency 2 3 38" xfId="2081"/>
    <cellStyle name="Currency 2 3 39" xfId="2082"/>
    <cellStyle name="Currency 2 3 4" xfId="2083"/>
    <cellStyle name="Currency 2 3 40" xfId="2084"/>
    <cellStyle name="Currency 2 3 41" xfId="2085"/>
    <cellStyle name="Currency 2 3 42" xfId="2086"/>
    <cellStyle name="Currency 2 3 43" xfId="2087"/>
    <cellStyle name="Currency 2 3 44" xfId="2088"/>
    <cellStyle name="Currency 2 3 45" xfId="2089"/>
    <cellStyle name="Currency 2 3 46" xfId="2090"/>
    <cellStyle name="Currency 2 3 47" xfId="2091"/>
    <cellStyle name="Currency 2 3 48" xfId="2092"/>
    <cellStyle name="Currency 2 3 49" xfId="2093"/>
    <cellStyle name="Currency 2 3 5" xfId="2094"/>
    <cellStyle name="Currency 2 3 50" xfId="2095"/>
    <cellStyle name="Currency 2 3 51" xfId="2096"/>
    <cellStyle name="Currency 2 3 52" xfId="2097"/>
    <cellStyle name="Currency 2 3 53" xfId="2098"/>
    <cellStyle name="Currency 2 3 54" xfId="2099"/>
    <cellStyle name="Currency 2 3 55" xfId="2100"/>
    <cellStyle name="Currency 2 3 6" xfId="2101"/>
    <cellStyle name="Currency 2 3 7" xfId="2102"/>
    <cellStyle name="Currency 2 3 8" xfId="2103"/>
    <cellStyle name="Currency 2 3 9" xfId="2104"/>
    <cellStyle name="Currency 2 30" xfId="2105"/>
    <cellStyle name="Currency 2 31" xfId="2106"/>
    <cellStyle name="Currency 2 32" xfId="2107"/>
    <cellStyle name="Currency 2 33" xfId="2108"/>
    <cellStyle name="Currency 2 34" xfId="2109"/>
    <cellStyle name="Currency 2 35" xfId="2110"/>
    <cellStyle name="Currency 2 36" xfId="2111"/>
    <cellStyle name="Currency 2 37" xfId="2112"/>
    <cellStyle name="Currency 2 38" xfId="2113"/>
    <cellStyle name="Currency 2 39" xfId="2114"/>
    <cellStyle name="Currency 2 4" xfId="2115"/>
    <cellStyle name="Currency 2 40" xfId="2116"/>
    <cellStyle name="Currency 2 41" xfId="2117"/>
    <cellStyle name="Currency 2 42" xfId="2118"/>
    <cellStyle name="Currency 2 43" xfId="2119"/>
    <cellStyle name="Currency 2 44" xfId="2120"/>
    <cellStyle name="Currency 2 45" xfId="2121"/>
    <cellStyle name="Currency 2 46" xfId="2122"/>
    <cellStyle name="Currency 2 47" xfId="2123"/>
    <cellStyle name="Currency 2 48" xfId="2124"/>
    <cellStyle name="Currency 2 49" xfId="2125"/>
    <cellStyle name="Currency 2 5" xfId="2126"/>
    <cellStyle name="Currency 2 50" xfId="2127"/>
    <cellStyle name="Currency 2 51" xfId="2128"/>
    <cellStyle name="Currency 2 52" xfId="2129"/>
    <cellStyle name="Currency 2 53" xfId="2130"/>
    <cellStyle name="Currency 2 54" xfId="2131"/>
    <cellStyle name="Currency 2 55" xfId="2132"/>
    <cellStyle name="Currency 2 56" xfId="2133"/>
    <cellStyle name="Currency 2 57" xfId="2134"/>
    <cellStyle name="Currency 2 58" xfId="2135"/>
    <cellStyle name="Currency 2 59" xfId="2136"/>
    <cellStyle name="Currency 2 6" xfId="2137"/>
    <cellStyle name="Currency 2 60" xfId="2138"/>
    <cellStyle name="Currency 2 61" xfId="2139"/>
    <cellStyle name="Currency 2 62" xfId="2140"/>
    <cellStyle name="Currency 2 63" xfId="2141"/>
    <cellStyle name="Currency 2 64" xfId="2142"/>
    <cellStyle name="Currency 2 65" xfId="2143"/>
    <cellStyle name="Currency 2 66" xfId="2144"/>
    <cellStyle name="Currency 2 67" xfId="2145"/>
    <cellStyle name="Currency 2 68" xfId="2146"/>
    <cellStyle name="Currency 2 69" xfId="2147"/>
    <cellStyle name="Currency 2 7" xfId="2148"/>
    <cellStyle name="Currency 2 70" xfId="2149"/>
    <cellStyle name="Currency 2 71" xfId="2150"/>
    <cellStyle name="Currency 2 72" xfId="2151"/>
    <cellStyle name="Currency 2 73" xfId="2152"/>
    <cellStyle name="Currency 2 74" xfId="2153"/>
    <cellStyle name="Currency 2 75" xfId="2154"/>
    <cellStyle name="Currency 2 76" xfId="2155"/>
    <cellStyle name="Currency 2 77" xfId="2156"/>
    <cellStyle name="Currency 2 78" xfId="2157"/>
    <cellStyle name="Currency 2 79" xfId="2158"/>
    <cellStyle name="Currency 2 8" xfId="2159"/>
    <cellStyle name="Currency 2 80" xfId="2160"/>
    <cellStyle name="Currency 2 81" xfId="2161"/>
    <cellStyle name="Currency 2 9" xfId="2162"/>
    <cellStyle name="Currency 3" xfId="2163"/>
    <cellStyle name="Currency 3 10" xfId="2164"/>
    <cellStyle name="Currency 3 11" xfId="2165"/>
    <cellStyle name="Currency 3 12" xfId="2166"/>
    <cellStyle name="Currency 3 13" xfId="2167"/>
    <cellStyle name="Currency 3 14" xfId="2168"/>
    <cellStyle name="Currency 3 15" xfId="2169"/>
    <cellStyle name="Currency 3 16" xfId="2170"/>
    <cellStyle name="Currency 3 17" xfId="2171"/>
    <cellStyle name="Currency 3 18" xfId="2172"/>
    <cellStyle name="Currency 3 19" xfId="2173"/>
    <cellStyle name="Currency 3 2" xfId="2174"/>
    <cellStyle name="Currency 3 20" xfId="2175"/>
    <cellStyle name="Currency 3 21" xfId="2176"/>
    <cellStyle name="Currency 3 22" xfId="2177"/>
    <cellStyle name="Currency 3 23" xfId="2178"/>
    <cellStyle name="Currency 3 24" xfId="2179"/>
    <cellStyle name="Currency 3 25" xfId="2180"/>
    <cellStyle name="Currency 3 26" xfId="2181"/>
    <cellStyle name="Currency 3 27" xfId="2182"/>
    <cellStyle name="Currency 3 28" xfId="2183"/>
    <cellStyle name="Currency 3 29" xfId="2184"/>
    <cellStyle name="Currency 3 3" xfId="2185"/>
    <cellStyle name="Currency 3 30" xfId="2186"/>
    <cellStyle name="Currency 3 31" xfId="2187"/>
    <cellStyle name="Currency 3 32" xfId="2188"/>
    <cellStyle name="Currency 3 33" xfId="2189"/>
    <cellStyle name="Currency 3 34" xfId="2190"/>
    <cellStyle name="Currency 3 35" xfId="2191"/>
    <cellStyle name="Currency 3 36" xfId="2192"/>
    <cellStyle name="Currency 3 37" xfId="2193"/>
    <cellStyle name="Currency 3 38" xfId="2194"/>
    <cellStyle name="Currency 3 39" xfId="2195"/>
    <cellStyle name="Currency 3 4" xfId="2196"/>
    <cellStyle name="Currency 3 40" xfId="2197"/>
    <cellStyle name="Currency 3 41" xfId="2198"/>
    <cellStyle name="Currency 3 42" xfId="2199"/>
    <cellStyle name="Currency 3 43" xfId="2200"/>
    <cellStyle name="Currency 3 44" xfId="2201"/>
    <cellStyle name="Currency 3 45" xfId="2202"/>
    <cellStyle name="Currency 3 46" xfId="2203"/>
    <cellStyle name="Currency 3 47" xfId="2204"/>
    <cellStyle name="Currency 3 48" xfId="2205"/>
    <cellStyle name="Currency 3 49" xfId="2206"/>
    <cellStyle name="Currency 3 5" xfId="2207"/>
    <cellStyle name="Currency 3 50" xfId="2208"/>
    <cellStyle name="Currency 3 51" xfId="2209"/>
    <cellStyle name="Currency 3 52" xfId="2210"/>
    <cellStyle name="Currency 3 53" xfId="2211"/>
    <cellStyle name="Currency 3 54" xfId="2212"/>
    <cellStyle name="Currency 3 55" xfId="2213"/>
    <cellStyle name="Currency 3 6" xfId="2214"/>
    <cellStyle name="Currency 3 7" xfId="2215"/>
    <cellStyle name="Currency 3 8" xfId="2216"/>
    <cellStyle name="Currency 3 9" xfId="2217"/>
    <cellStyle name="Currency 4" xfId="2218"/>
    <cellStyle name="Currency 5" xfId="2219"/>
    <cellStyle name="Normal" xfId="0" builtinId="0"/>
    <cellStyle name="Normal 10" xfId="2220"/>
    <cellStyle name="Normal 10 10" xfId="2221"/>
    <cellStyle name="Normal 10 11" xfId="2222"/>
    <cellStyle name="Normal 10 12" xfId="2223"/>
    <cellStyle name="Normal 10 13" xfId="2224"/>
    <cellStyle name="Normal 10 14" xfId="2225"/>
    <cellStyle name="Normal 10 15" xfId="2226"/>
    <cellStyle name="Normal 10 16" xfId="2227"/>
    <cellStyle name="Normal 10 17" xfId="2228"/>
    <cellStyle name="Normal 10 18" xfId="2229"/>
    <cellStyle name="Normal 10 19" xfId="2230"/>
    <cellStyle name="Normal 10 2" xfId="2231"/>
    <cellStyle name="Normal 10 2 2" xfId="2232"/>
    <cellStyle name="Normal 10 20" xfId="2233"/>
    <cellStyle name="Normal 10 21" xfId="2234"/>
    <cellStyle name="Normal 10 22" xfId="2235"/>
    <cellStyle name="Normal 10 23" xfId="2236"/>
    <cellStyle name="Normal 10 24" xfId="2237"/>
    <cellStyle name="Normal 10 25" xfId="2238"/>
    <cellStyle name="Normal 10 26" xfId="2239"/>
    <cellStyle name="Normal 10 27" xfId="2240"/>
    <cellStyle name="Normal 10 28" xfId="2241"/>
    <cellStyle name="Normal 10 29" xfId="2242"/>
    <cellStyle name="Normal 10 3" xfId="2243"/>
    <cellStyle name="Normal 10 30" xfId="2244"/>
    <cellStyle name="Normal 10 31" xfId="2245"/>
    <cellStyle name="Normal 10 32" xfId="2246"/>
    <cellStyle name="Normal 10 33" xfId="2247"/>
    <cellStyle name="Normal 10 34" xfId="2248"/>
    <cellStyle name="Normal 10 35" xfId="2249"/>
    <cellStyle name="Normal 10 36" xfId="2250"/>
    <cellStyle name="Normal 10 37" xfId="2251"/>
    <cellStyle name="Normal 10 38" xfId="2252"/>
    <cellStyle name="Normal 10 39" xfId="2253"/>
    <cellStyle name="Normal 10 4" xfId="2254"/>
    <cellStyle name="Normal 10 40" xfId="2255"/>
    <cellStyle name="Normal 10 41" xfId="2256"/>
    <cellStyle name="Normal 10 42" xfId="2257"/>
    <cellStyle name="Normal 10 43" xfId="2258"/>
    <cellStyle name="Normal 10 44" xfId="2259"/>
    <cellStyle name="Normal 10 45" xfId="2260"/>
    <cellStyle name="Normal 10 46" xfId="2261"/>
    <cellStyle name="Normal 10 47" xfId="2262"/>
    <cellStyle name="Normal 10 48" xfId="2263"/>
    <cellStyle name="Normal 10 49" xfId="2264"/>
    <cellStyle name="Normal 10 5" xfId="2265"/>
    <cellStyle name="Normal 10 50" xfId="2266"/>
    <cellStyle name="Normal 10 51" xfId="2267"/>
    <cellStyle name="Normal 10 52" xfId="2268"/>
    <cellStyle name="Normal 10 53" xfId="2269"/>
    <cellStyle name="Normal 10 54" xfId="2270"/>
    <cellStyle name="Normal 10 55" xfId="2271"/>
    <cellStyle name="Normal 10 56" xfId="2272"/>
    <cellStyle name="Normal 10 6" xfId="2273"/>
    <cellStyle name="Normal 10 7" xfId="2274"/>
    <cellStyle name="Normal 10 8" xfId="2275"/>
    <cellStyle name="Normal 10 9" xfId="2276"/>
    <cellStyle name="Normal 11" xfId="2277"/>
    <cellStyle name="Normal 11 10" xfId="2278"/>
    <cellStyle name="Normal 11 11" xfId="2279"/>
    <cellStyle name="Normal 11 12" xfId="2280"/>
    <cellStyle name="Normal 11 13" xfId="2281"/>
    <cellStyle name="Normal 11 14" xfId="2282"/>
    <cellStyle name="Normal 11 15" xfId="2283"/>
    <cellStyle name="Normal 11 16" xfId="2284"/>
    <cellStyle name="Normal 11 17" xfId="2285"/>
    <cellStyle name="Normal 11 18" xfId="2286"/>
    <cellStyle name="Normal 11 19" xfId="2287"/>
    <cellStyle name="Normal 11 2" xfId="2288"/>
    <cellStyle name="Normal 11 20" xfId="2289"/>
    <cellStyle name="Normal 11 21" xfId="2290"/>
    <cellStyle name="Normal 11 22" xfId="2291"/>
    <cellStyle name="Normal 11 23" xfId="2292"/>
    <cellStyle name="Normal 11 24" xfId="2293"/>
    <cellStyle name="Normal 11 25" xfId="2294"/>
    <cellStyle name="Normal 11 26" xfId="2295"/>
    <cellStyle name="Normal 11 27" xfId="2296"/>
    <cellStyle name="Normal 11 28" xfId="2297"/>
    <cellStyle name="Normal 11 29" xfId="2298"/>
    <cellStyle name="Normal 11 3" xfId="2299"/>
    <cellStyle name="Normal 11 30" xfId="2300"/>
    <cellStyle name="Normal 11 31" xfId="2301"/>
    <cellStyle name="Normal 11 32" xfId="2302"/>
    <cellStyle name="Normal 11 33" xfId="2303"/>
    <cellStyle name="Normal 11 34" xfId="2304"/>
    <cellStyle name="Normal 11 35" xfId="2305"/>
    <cellStyle name="Normal 11 36" xfId="2306"/>
    <cellStyle name="Normal 11 37" xfId="2307"/>
    <cellStyle name="Normal 11 38" xfId="2308"/>
    <cellStyle name="Normal 11 39" xfId="2309"/>
    <cellStyle name="Normal 11 4" xfId="2310"/>
    <cellStyle name="Normal 11 40" xfId="2311"/>
    <cellStyle name="Normal 11 41" xfId="2312"/>
    <cellStyle name="Normal 11 42" xfId="2313"/>
    <cellStyle name="Normal 11 43" xfId="2314"/>
    <cellStyle name="Normal 11 44" xfId="2315"/>
    <cellStyle name="Normal 11 45" xfId="2316"/>
    <cellStyle name="Normal 11 46" xfId="2317"/>
    <cellStyle name="Normal 11 47" xfId="2318"/>
    <cellStyle name="Normal 11 48" xfId="2319"/>
    <cellStyle name="Normal 11 49" xfId="2320"/>
    <cellStyle name="Normal 11 5" xfId="2321"/>
    <cellStyle name="Normal 11 6" xfId="2322"/>
    <cellStyle name="Normal 11 7" xfId="2323"/>
    <cellStyle name="Normal 11 8" xfId="2324"/>
    <cellStyle name="Normal 11 9" xfId="2325"/>
    <cellStyle name="Normal 12" xfId="2326"/>
    <cellStyle name="Normal 13" xfId="2327"/>
    <cellStyle name="Normal 13 10" xfId="2328"/>
    <cellStyle name="Normal 13 11" xfId="2329"/>
    <cellStyle name="Normal 13 12" xfId="2330"/>
    <cellStyle name="Normal 13 13" xfId="2331"/>
    <cellStyle name="Normal 13 14" xfId="2332"/>
    <cellStyle name="Normal 13 15" xfId="2333"/>
    <cellStyle name="Normal 13 16" xfId="2334"/>
    <cellStyle name="Normal 13 17" xfId="2335"/>
    <cellStyle name="Normal 13 18" xfId="2336"/>
    <cellStyle name="Normal 13 19" xfId="2337"/>
    <cellStyle name="Normal 13 2" xfId="2338"/>
    <cellStyle name="Normal 13 20" xfId="2339"/>
    <cellStyle name="Normal 13 21" xfId="2340"/>
    <cellStyle name="Normal 13 22" xfId="2341"/>
    <cellStyle name="Normal 13 23" xfId="2342"/>
    <cellStyle name="Normal 13 24" xfId="2343"/>
    <cellStyle name="Normal 13 25" xfId="2344"/>
    <cellStyle name="Normal 13 26" xfId="2345"/>
    <cellStyle name="Normal 13 27" xfId="2346"/>
    <cellStyle name="Normal 13 28" xfId="2347"/>
    <cellStyle name="Normal 13 29" xfId="2348"/>
    <cellStyle name="Normal 13 3" xfId="2349"/>
    <cellStyle name="Normal 13 30" xfId="2350"/>
    <cellStyle name="Normal 13 31" xfId="2351"/>
    <cellStyle name="Normal 13 32" xfId="2352"/>
    <cellStyle name="Normal 13 33" xfId="2353"/>
    <cellStyle name="Normal 13 34" xfId="2354"/>
    <cellStyle name="Normal 13 35" xfId="2355"/>
    <cellStyle name="Normal 13 36" xfId="2356"/>
    <cellStyle name="Normal 13 37" xfId="2357"/>
    <cellStyle name="Normal 13 38" xfId="2358"/>
    <cellStyle name="Normal 13 39" xfId="2359"/>
    <cellStyle name="Normal 13 4" xfId="2360"/>
    <cellStyle name="Normal 13 40" xfId="2361"/>
    <cellStyle name="Normal 13 41" xfId="2362"/>
    <cellStyle name="Normal 13 42" xfId="2363"/>
    <cellStyle name="Normal 13 43" xfId="2364"/>
    <cellStyle name="Normal 13 44" xfId="2365"/>
    <cellStyle name="Normal 13 45" xfId="2366"/>
    <cellStyle name="Normal 13 46" xfId="2367"/>
    <cellStyle name="Normal 13 47" xfId="2368"/>
    <cellStyle name="Normal 13 48" xfId="2369"/>
    <cellStyle name="Normal 13 49" xfId="2370"/>
    <cellStyle name="Normal 13 5" xfId="2371"/>
    <cellStyle name="Normal 13 50" xfId="2372"/>
    <cellStyle name="Normal 13 51" xfId="2373"/>
    <cellStyle name="Normal 13 52" xfId="2374"/>
    <cellStyle name="Normal 13 53" xfId="2375"/>
    <cellStyle name="Normal 13 54" xfId="2376"/>
    <cellStyle name="Normal 13 55" xfId="2377"/>
    <cellStyle name="Normal 13 6" xfId="2378"/>
    <cellStyle name="Normal 13 7" xfId="2379"/>
    <cellStyle name="Normal 13 8" xfId="2380"/>
    <cellStyle name="Normal 13 9" xfId="2381"/>
    <cellStyle name="Normal 14" xfId="2382"/>
    <cellStyle name="Normal 14 10" xfId="2383"/>
    <cellStyle name="Normal 14 11" xfId="2384"/>
    <cellStyle name="Normal 14 12" xfId="2385"/>
    <cellStyle name="Normal 14 13" xfId="2386"/>
    <cellStyle name="Normal 14 14" xfId="2387"/>
    <cellStyle name="Normal 14 15" xfId="2388"/>
    <cellStyle name="Normal 14 16" xfId="2389"/>
    <cellStyle name="Normal 14 17" xfId="2390"/>
    <cellStyle name="Normal 14 18" xfId="2391"/>
    <cellStyle name="Normal 14 19" xfId="2392"/>
    <cellStyle name="Normal 14 2" xfId="2393"/>
    <cellStyle name="Normal 14 20" xfId="2394"/>
    <cellStyle name="Normal 14 21" xfId="2395"/>
    <cellStyle name="Normal 14 22" xfId="2396"/>
    <cellStyle name="Normal 14 23" xfId="2397"/>
    <cellStyle name="Normal 14 24" xfId="2398"/>
    <cellStyle name="Normal 14 25" xfId="2399"/>
    <cellStyle name="Normal 14 26" xfId="2400"/>
    <cellStyle name="Normal 14 27" xfId="2401"/>
    <cellStyle name="Normal 14 28" xfId="2402"/>
    <cellStyle name="Normal 14 29" xfId="2403"/>
    <cellStyle name="Normal 14 3" xfId="2404"/>
    <cellStyle name="Normal 14 30" xfId="2405"/>
    <cellStyle name="Normal 14 31" xfId="2406"/>
    <cellStyle name="Normal 14 32" xfId="2407"/>
    <cellStyle name="Normal 14 33" xfId="2408"/>
    <cellStyle name="Normal 14 34" xfId="2409"/>
    <cellStyle name="Normal 14 35" xfId="2410"/>
    <cellStyle name="Normal 14 36" xfId="2411"/>
    <cellStyle name="Normal 14 37" xfId="2412"/>
    <cellStyle name="Normal 14 38" xfId="2413"/>
    <cellStyle name="Normal 14 39" xfId="2414"/>
    <cellStyle name="Normal 14 4" xfId="2415"/>
    <cellStyle name="Normal 14 40" xfId="2416"/>
    <cellStyle name="Normal 14 41" xfId="2417"/>
    <cellStyle name="Normal 14 42" xfId="2418"/>
    <cellStyle name="Normal 14 43" xfId="2419"/>
    <cellStyle name="Normal 14 44" xfId="2420"/>
    <cellStyle name="Normal 14 45" xfId="2421"/>
    <cellStyle name="Normal 14 46" xfId="2422"/>
    <cellStyle name="Normal 14 47" xfId="2423"/>
    <cellStyle name="Normal 14 48" xfId="2424"/>
    <cellStyle name="Normal 14 49" xfId="2425"/>
    <cellStyle name="Normal 14 5" xfId="2426"/>
    <cellStyle name="Normal 14 50" xfId="2427"/>
    <cellStyle name="Normal 14 51" xfId="2428"/>
    <cellStyle name="Normal 14 52" xfId="2429"/>
    <cellStyle name="Normal 14 53" xfId="2430"/>
    <cellStyle name="Normal 14 54" xfId="2431"/>
    <cellStyle name="Normal 14 55" xfId="2432"/>
    <cellStyle name="Normal 14 6" xfId="2433"/>
    <cellStyle name="Normal 14 7" xfId="2434"/>
    <cellStyle name="Normal 14 8" xfId="2435"/>
    <cellStyle name="Normal 14 9" xfId="2436"/>
    <cellStyle name="Normal 15" xfId="2437"/>
    <cellStyle name="Normal 15 10" xfId="2438"/>
    <cellStyle name="Normal 15 11" xfId="2439"/>
    <cellStyle name="Normal 15 12" xfId="2440"/>
    <cellStyle name="Normal 15 13" xfId="2441"/>
    <cellStyle name="Normal 15 14" xfId="2442"/>
    <cellStyle name="Normal 15 15" xfId="2443"/>
    <cellStyle name="Normal 15 16" xfId="2444"/>
    <cellStyle name="Normal 15 17" xfId="2445"/>
    <cellStyle name="Normal 15 18" xfId="2446"/>
    <cellStyle name="Normal 15 19" xfId="2447"/>
    <cellStyle name="Normal 15 2" xfId="2448"/>
    <cellStyle name="Normal 15 20" xfId="2449"/>
    <cellStyle name="Normal 15 21" xfId="2450"/>
    <cellStyle name="Normal 15 22" xfId="2451"/>
    <cellStyle name="Normal 15 23" xfId="2452"/>
    <cellStyle name="Normal 15 24" xfId="2453"/>
    <cellStyle name="Normal 15 25" xfId="2454"/>
    <cellStyle name="Normal 15 26" xfId="2455"/>
    <cellStyle name="Normal 15 27" xfId="2456"/>
    <cellStyle name="Normal 15 28" xfId="2457"/>
    <cellStyle name="Normal 15 29" xfId="2458"/>
    <cellStyle name="Normal 15 3" xfId="2459"/>
    <cellStyle name="Normal 15 30" xfId="2460"/>
    <cellStyle name="Normal 15 31" xfId="2461"/>
    <cellStyle name="Normal 15 32" xfId="2462"/>
    <cellStyle name="Normal 15 33" xfId="2463"/>
    <cellStyle name="Normal 15 34" xfId="2464"/>
    <cellStyle name="Normal 15 35" xfId="2465"/>
    <cellStyle name="Normal 15 36" xfId="2466"/>
    <cellStyle name="Normal 15 37" xfId="2467"/>
    <cellStyle name="Normal 15 38" xfId="2468"/>
    <cellStyle name="Normal 15 39" xfId="2469"/>
    <cellStyle name="Normal 15 4" xfId="2470"/>
    <cellStyle name="Normal 15 40" xfId="2471"/>
    <cellStyle name="Normal 15 41" xfId="2472"/>
    <cellStyle name="Normal 15 42" xfId="2473"/>
    <cellStyle name="Normal 15 43" xfId="2474"/>
    <cellStyle name="Normal 15 44" xfId="2475"/>
    <cellStyle name="Normal 15 45" xfId="2476"/>
    <cellStyle name="Normal 15 46" xfId="2477"/>
    <cellStyle name="Normal 15 47" xfId="2478"/>
    <cellStyle name="Normal 15 48" xfId="2479"/>
    <cellStyle name="Normal 15 49" xfId="2480"/>
    <cellStyle name="Normal 15 5" xfId="2481"/>
    <cellStyle name="Normal 15 50" xfId="2482"/>
    <cellStyle name="Normal 15 51" xfId="2483"/>
    <cellStyle name="Normal 15 52" xfId="2484"/>
    <cellStyle name="Normal 15 53" xfId="2485"/>
    <cellStyle name="Normal 15 54" xfId="2486"/>
    <cellStyle name="Normal 15 55" xfId="2487"/>
    <cellStyle name="Normal 15 6" xfId="2488"/>
    <cellStyle name="Normal 15 7" xfId="2489"/>
    <cellStyle name="Normal 15 8" xfId="2490"/>
    <cellStyle name="Normal 15 9" xfId="2491"/>
    <cellStyle name="Normal 16" xfId="2492"/>
    <cellStyle name="Normal 17" xfId="2493"/>
    <cellStyle name="Normal 17 10" xfId="2494"/>
    <cellStyle name="Normal 17 11" xfId="2495"/>
    <cellStyle name="Normal 17 12" xfId="2496"/>
    <cellStyle name="Normal 17 13" xfId="2497"/>
    <cellStyle name="Normal 17 14" xfId="2498"/>
    <cellStyle name="Normal 17 15" xfId="2499"/>
    <cellStyle name="Normal 17 16" xfId="2500"/>
    <cellStyle name="Normal 17 17" xfId="2501"/>
    <cellStyle name="Normal 17 18" xfId="2502"/>
    <cellStyle name="Normal 17 19" xfId="2503"/>
    <cellStyle name="Normal 17 2" xfId="2504"/>
    <cellStyle name="Normal 17 20" xfId="2505"/>
    <cellStyle name="Normal 17 21" xfId="2506"/>
    <cellStyle name="Normal 17 22" xfId="2507"/>
    <cellStyle name="Normal 17 23" xfId="2508"/>
    <cellStyle name="Normal 17 24" xfId="2509"/>
    <cellStyle name="Normal 17 25" xfId="2510"/>
    <cellStyle name="Normal 17 26" xfId="2511"/>
    <cellStyle name="Normal 17 27" xfId="2512"/>
    <cellStyle name="Normal 17 28" xfId="2513"/>
    <cellStyle name="Normal 17 29" xfId="2514"/>
    <cellStyle name="Normal 17 3" xfId="2515"/>
    <cellStyle name="Normal 17 30" xfId="2516"/>
    <cellStyle name="Normal 17 31" xfId="2517"/>
    <cellStyle name="Normal 17 32" xfId="2518"/>
    <cellStyle name="Normal 17 33" xfId="2519"/>
    <cellStyle name="Normal 17 34" xfId="2520"/>
    <cellStyle name="Normal 17 35" xfId="2521"/>
    <cellStyle name="Normal 17 36" xfId="2522"/>
    <cellStyle name="Normal 17 37" xfId="2523"/>
    <cellStyle name="Normal 17 38" xfId="2524"/>
    <cellStyle name="Normal 17 39" xfId="2525"/>
    <cellStyle name="Normal 17 4" xfId="2526"/>
    <cellStyle name="Normal 17 40" xfId="2527"/>
    <cellStyle name="Normal 17 41" xfId="2528"/>
    <cellStyle name="Normal 17 42" xfId="2529"/>
    <cellStyle name="Normal 17 43" xfId="2530"/>
    <cellStyle name="Normal 17 44" xfId="2531"/>
    <cellStyle name="Normal 17 45" xfId="2532"/>
    <cellStyle name="Normal 17 46" xfId="2533"/>
    <cellStyle name="Normal 17 47" xfId="2534"/>
    <cellStyle name="Normal 17 48" xfId="2535"/>
    <cellStyle name="Normal 17 49" xfId="2536"/>
    <cellStyle name="Normal 17 5" xfId="2537"/>
    <cellStyle name="Normal 17 50" xfId="2538"/>
    <cellStyle name="Normal 17 51" xfId="2539"/>
    <cellStyle name="Normal 17 52" xfId="2540"/>
    <cellStyle name="Normal 17 53" xfId="2541"/>
    <cellStyle name="Normal 17 54" xfId="2542"/>
    <cellStyle name="Normal 17 55" xfId="2543"/>
    <cellStyle name="Normal 17 6" xfId="2544"/>
    <cellStyle name="Normal 17 7" xfId="2545"/>
    <cellStyle name="Normal 17 8" xfId="2546"/>
    <cellStyle name="Normal 17 9" xfId="2547"/>
    <cellStyle name="Normal 18" xfId="2548"/>
    <cellStyle name="Normal 18 10" xfId="2549"/>
    <cellStyle name="Normal 18 11" xfId="2550"/>
    <cellStyle name="Normal 18 12" xfId="2551"/>
    <cellStyle name="Normal 18 13" xfId="2552"/>
    <cellStyle name="Normal 18 14" xfId="2553"/>
    <cellStyle name="Normal 18 15" xfId="2554"/>
    <cellStyle name="Normal 18 16" xfId="2555"/>
    <cellStyle name="Normal 18 17" xfId="2556"/>
    <cellStyle name="Normal 18 18" xfId="2557"/>
    <cellStyle name="Normal 18 19" xfId="2558"/>
    <cellStyle name="Normal 18 2" xfId="2559"/>
    <cellStyle name="Normal 18 20" xfId="2560"/>
    <cellStyle name="Normal 18 21" xfId="2561"/>
    <cellStyle name="Normal 18 22" xfId="2562"/>
    <cellStyle name="Normal 18 23" xfId="2563"/>
    <cellStyle name="Normal 18 24" xfId="2564"/>
    <cellStyle name="Normal 18 25" xfId="2565"/>
    <cellStyle name="Normal 18 26" xfId="2566"/>
    <cellStyle name="Normal 18 27" xfId="2567"/>
    <cellStyle name="Normal 18 28" xfId="2568"/>
    <cellStyle name="Normal 18 29" xfId="2569"/>
    <cellStyle name="Normal 18 3" xfId="2570"/>
    <cellStyle name="Normal 18 30" xfId="2571"/>
    <cellStyle name="Normal 18 31" xfId="2572"/>
    <cellStyle name="Normal 18 32" xfId="2573"/>
    <cellStyle name="Normal 18 33" xfId="2574"/>
    <cellStyle name="Normal 18 34" xfId="2575"/>
    <cellStyle name="Normal 18 35" xfId="2576"/>
    <cellStyle name="Normal 18 36" xfId="2577"/>
    <cellStyle name="Normal 18 37" xfId="2578"/>
    <cellStyle name="Normal 18 38" xfId="2579"/>
    <cellStyle name="Normal 18 39" xfId="2580"/>
    <cellStyle name="Normal 18 4" xfId="2581"/>
    <cellStyle name="Normal 18 40" xfId="2582"/>
    <cellStyle name="Normal 18 41" xfId="2583"/>
    <cellStyle name="Normal 18 42" xfId="2584"/>
    <cellStyle name="Normal 18 43" xfId="2585"/>
    <cellStyle name="Normal 18 44" xfId="2586"/>
    <cellStyle name="Normal 18 45" xfId="2587"/>
    <cellStyle name="Normal 18 46" xfId="2588"/>
    <cellStyle name="Normal 18 47" xfId="2589"/>
    <cellStyle name="Normal 18 48" xfId="2590"/>
    <cellStyle name="Normal 18 49" xfId="2591"/>
    <cellStyle name="Normal 18 5" xfId="2592"/>
    <cellStyle name="Normal 18 50" xfId="2593"/>
    <cellStyle name="Normal 18 51" xfId="2594"/>
    <cellStyle name="Normal 18 52" xfId="2595"/>
    <cellStyle name="Normal 18 53" xfId="2596"/>
    <cellStyle name="Normal 18 54" xfId="2597"/>
    <cellStyle name="Normal 18 55" xfId="2598"/>
    <cellStyle name="Normal 18 6" xfId="2599"/>
    <cellStyle name="Normal 18 7" xfId="2600"/>
    <cellStyle name="Normal 18 8" xfId="2601"/>
    <cellStyle name="Normal 18 9" xfId="2602"/>
    <cellStyle name="Normal 19" xfId="2603"/>
    <cellStyle name="Normal 19 10" xfId="2604"/>
    <cellStyle name="Normal 19 11" xfId="2605"/>
    <cellStyle name="Normal 19 12" xfId="2606"/>
    <cellStyle name="Normal 19 13" xfId="2607"/>
    <cellStyle name="Normal 19 14" xfId="2608"/>
    <cellStyle name="Normal 19 15" xfId="2609"/>
    <cellStyle name="Normal 19 16" xfId="2610"/>
    <cellStyle name="Normal 19 17" xfId="2611"/>
    <cellStyle name="Normal 19 18" xfId="2612"/>
    <cellStyle name="Normal 19 19" xfId="2613"/>
    <cellStyle name="Normal 19 2" xfId="2614"/>
    <cellStyle name="Normal 19 20" xfId="2615"/>
    <cellStyle name="Normal 19 21" xfId="2616"/>
    <cellStyle name="Normal 19 22" xfId="2617"/>
    <cellStyle name="Normal 19 23" xfId="2618"/>
    <cellStyle name="Normal 19 24" xfId="2619"/>
    <cellStyle name="Normal 19 25" xfId="2620"/>
    <cellStyle name="Normal 19 26" xfId="2621"/>
    <cellStyle name="Normal 19 27" xfId="2622"/>
    <cellStyle name="Normal 19 28" xfId="2623"/>
    <cellStyle name="Normal 19 29" xfId="2624"/>
    <cellStyle name="Normal 19 3" xfId="2625"/>
    <cellStyle name="Normal 19 30" xfId="2626"/>
    <cellStyle name="Normal 19 31" xfId="2627"/>
    <cellStyle name="Normal 19 32" xfId="2628"/>
    <cellStyle name="Normal 19 33" xfId="2629"/>
    <cellStyle name="Normal 19 34" xfId="2630"/>
    <cellStyle name="Normal 19 35" xfId="2631"/>
    <cellStyle name="Normal 19 36" xfId="2632"/>
    <cellStyle name="Normal 19 37" xfId="2633"/>
    <cellStyle name="Normal 19 38" xfId="2634"/>
    <cellStyle name="Normal 19 39" xfId="2635"/>
    <cellStyle name="Normal 19 4" xfId="2636"/>
    <cellStyle name="Normal 19 40" xfId="2637"/>
    <cellStyle name="Normal 19 41" xfId="2638"/>
    <cellStyle name="Normal 19 42" xfId="2639"/>
    <cellStyle name="Normal 19 43" xfId="2640"/>
    <cellStyle name="Normal 19 44" xfId="2641"/>
    <cellStyle name="Normal 19 45" xfId="2642"/>
    <cellStyle name="Normal 19 46" xfId="2643"/>
    <cellStyle name="Normal 19 47" xfId="2644"/>
    <cellStyle name="Normal 19 48" xfId="2645"/>
    <cellStyle name="Normal 19 49" xfId="2646"/>
    <cellStyle name="Normal 19 5" xfId="2647"/>
    <cellStyle name="Normal 19 50" xfId="2648"/>
    <cellStyle name="Normal 19 51" xfId="2649"/>
    <cellStyle name="Normal 19 52" xfId="2650"/>
    <cellStyle name="Normal 19 53" xfId="2651"/>
    <cellStyle name="Normal 19 54" xfId="2652"/>
    <cellStyle name="Normal 19 55" xfId="2653"/>
    <cellStyle name="Normal 19 6" xfId="2654"/>
    <cellStyle name="Normal 19 7" xfId="2655"/>
    <cellStyle name="Normal 19 8" xfId="2656"/>
    <cellStyle name="Normal 19 9" xfId="2657"/>
    <cellStyle name="Normal 2" xfId="21"/>
    <cellStyle name="Normal 2 10" xfId="2658"/>
    <cellStyle name="Normal 2 11" xfId="2659"/>
    <cellStyle name="Normal 2 12" xfId="2660"/>
    <cellStyle name="Normal 2 13" xfId="2661"/>
    <cellStyle name="Normal 2 14" xfId="2662"/>
    <cellStyle name="Normal 2 15" xfId="2663"/>
    <cellStyle name="Normal 2 16" xfId="2664"/>
    <cellStyle name="Normal 2 17" xfId="2665"/>
    <cellStyle name="Normal 2 18" xfId="2666"/>
    <cellStyle name="Normal 2 19" xfId="2667"/>
    <cellStyle name="Normal 2 2" xfId="2668"/>
    <cellStyle name="Normal 2 2 10" xfId="2669"/>
    <cellStyle name="Normal 2 2 11" xfId="2670"/>
    <cellStyle name="Normal 2 2 12" xfId="2671"/>
    <cellStyle name="Normal 2 2 13" xfId="2672"/>
    <cellStyle name="Normal 2 2 14" xfId="2673"/>
    <cellStyle name="Normal 2 2 15" xfId="2674"/>
    <cellStyle name="Normal 2 2 16" xfId="2675"/>
    <cellStyle name="Normal 2 2 17" xfId="2676"/>
    <cellStyle name="Normal 2 2 18" xfId="2677"/>
    <cellStyle name="Normal 2 2 19" xfId="2678"/>
    <cellStyle name="Normal 2 2 2" xfId="2679"/>
    <cellStyle name="Normal 2 2 2 2" xfId="2680"/>
    <cellStyle name="Normal 2 2 2 3" xfId="4"/>
    <cellStyle name="Normal 2 2 2 3 2" xfId="2681"/>
    <cellStyle name="Normal 2 2 20" xfId="2682"/>
    <cellStyle name="Normal 2 2 21" xfId="2683"/>
    <cellStyle name="Normal 2 2 22" xfId="2684"/>
    <cellStyle name="Normal 2 2 23" xfId="2685"/>
    <cellStyle name="Normal 2 2 24" xfId="2686"/>
    <cellStyle name="Normal 2 2 25" xfId="2687"/>
    <cellStyle name="Normal 2 2 26" xfId="2688"/>
    <cellStyle name="Normal 2 2 27" xfId="2689"/>
    <cellStyle name="Normal 2 2 28" xfId="2690"/>
    <cellStyle name="Normal 2 2 29" xfId="2691"/>
    <cellStyle name="Normal 2 2 3" xfId="5"/>
    <cellStyle name="Normal 2 2 30" xfId="2692"/>
    <cellStyle name="Normal 2 2 31" xfId="2693"/>
    <cellStyle name="Normal 2 2 32" xfId="2694"/>
    <cellStyle name="Normal 2 2 33" xfId="2695"/>
    <cellStyle name="Normal 2 2 34" xfId="2696"/>
    <cellStyle name="Normal 2 2 35" xfId="2697"/>
    <cellStyle name="Normal 2 2 36" xfId="2698"/>
    <cellStyle name="Normal 2 2 37" xfId="2699"/>
    <cellStyle name="Normal 2 2 38" xfId="2700"/>
    <cellStyle name="Normal 2 2 39" xfId="2701"/>
    <cellStyle name="Normal 2 2 4" xfId="2702"/>
    <cellStyle name="Normal 2 2 4 2" xfId="2703"/>
    <cellStyle name="Normal 2 2 40" xfId="2704"/>
    <cellStyle name="Normal 2 2 41" xfId="2705"/>
    <cellStyle name="Normal 2 2 42" xfId="2706"/>
    <cellStyle name="Normal 2 2 43" xfId="2707"/>
    <cellStyle name="Normal 2 2 44" xfId="2708"/>
    <cellStyle name="Normal 2 2 45" xfId="2709"/>
    <cellStyle name="Normal 2 2 46" xfId="2710"/>
    <cellStyle name="Normal 2 2 47" xfId="2711"/>
    <cellStyle name="Normal 2 2 48" xfId="2712"/>
    <cellStyle name="Normal 2 2 49" xfId="2713"/>
    <cellStyle name="Normal 2 2 5" xfId="2714"/>
    <cellStyle name="Normal 2 2 50" xfId="2715"/>
    <cellStyle name="Normal 2 2 51" xfId="2716"/>
    <cellStyle name="Normal 2 2 52" xfId="2717"/>
    <cellStyle name="Normal 2 2 53" xfId="2718"/>
    <cellStyle name="Normal 2 2 54" xfId="2719"/>
    <cellStyle name="Normal 2 2 55" xfId="2720"/>
    <cellStyle name="Normal 2 2 56" xfId="2721"/>
    <cellStyle name="Normal 2 2 57" xfId="2722"/>
    <cellStyle name="Normal 2 2 58" xfId="2723"/>
    <cellStyle name="Normal 2 2 59" xfId="2724"/>
    <cellStyle name="Normal 2 2 6" xfId="2725"/>
    <cellStyle name="Normal 2 2 6 2" xfId="2726"/>
    <cellStyle name="Normal 2 2 60" xfId="2727"/>
    <cellStyle name="Normal 2 2 61" xfId="2728"/>
    <cellStyle name="Normal 2 2 62" xfId="2729"/>
    <cellStyle name="Normal 2 2 63" xfId="2730"/>
    <cellStyle name="Normal 2 2 7" xfId="2731"/>
    <cellStyle name="Normal 2 2 8" xfId="2732"/>
    <cellStyle name="Normal 2 2 8 2" xfId="7"/>
    <cellStyle name="Normal 2 2 9" xfId="6"/>
    <cellStyle name="Normal 2 2 9 2" xfId="2733"/>
    <cellStyle name="Normal 2 20" xfId="2734"/>
    <cellStyle name="Normal 2 21" xfId="2735"/>
    <cellStyle name="Normal 2 22" xfId="2736"/>
    <cellStyle name="Normal 2 23" xfId="2737"/>
    <cellStyle name="Normal 2 24" xfId="2738"/>
    <cellStyle name="Normal 2 25" xfId="2739"/>
    <cellStyle name="Normal 2 26" xfId="2740"/>
    <cellStyle name="Normal 2 27" xfId="2741"/>
    <cellStyle name="Normal 2 28" xfId="2742"/>
    <cellStyle name="Normal 2 29" xfId="2743"/>
    <cellStyle name="Normal 2 3" xfId="2744"/>
    <cellStyle name="Normal 2 3 10" xfId="2745"/>
    <cellStyle name="Normal 2 3 11" xfId="2746"/>
    <cellStyle name="Normal 2 3 12" xfId="2747"/>
    <cellStyle name="Normal 2 3 13" xfId="2748"/>
    <cellStyle name="Normal 2 3 14" xfId="2749"/>
    <cellStyle name="Normal 2 3 15" xfId="2750"/>
    <cellStyle name="Normal 2 3 16" xfId="2751"/>
    <cellStyle name="Normal 2 3 17" xfId="2752"/>
    <cellStyle name="Normal 2 3 18" xfId="2753"/>
    <cellStyle name="Normal 2 3 19" xfId="2754"/>
    <cellStyle name="Normal 2 3 2" xfId="2755"/>
    <cellStyle name="Normal 2 3 2 10" xfId="2756"/>
    <cellStyle name="Normal 2 3 2 11" xfId="2757"/>
    <cellStyle name="Normal 2 3 2 12" xfId="2758"/>
    <cellStyle name="Normal 2 3 2 13" xfId="2759"/>
    <cellStyle name="Normal 2 3 2 14" xfId="2760"/>
    <cellStyle name="Normal 2 3 2 15" xfId="2761"/>
    <cellStyle name="Normal 2 3 2 16" xfId="2762"/>
    <cellStyle name="Normal 2 3 2 17" xfId="2763"/>
    <cellStyle name="Normal 2 3 2 18" xfId="2764"/>
    <cellStyle name="Normal 2 3 2 19" xfId="2765"/>
    <cellStyle name="Normal 2 3 2 2" xfId="2766"/>
    <cellStyle name="Normal 2 3 2 20" xfId="2767"/>
    <cellStyle name="Normal 2 3 2 21" xfId="2768"/>
    <cellStyle name="Normal 2 3 2 22" xfId="2769"/>
    <cellStyle name="Normal 2 3 2 23" xfId="2770"/>
    <cellStyle name="Normal 2 3 2 24" xfId="2771"/>
    <cellStyle name="Normal 2 3 2 25" xfId="2772"/>
    <cellStyle name="Normal 2 3 2 26" xfId="2773"/>
    <cellStyle name="Normal 2 3 2 27" xfId="2774"/>
    <cellStyle name="Normal 2 3 2 28" xfId="2775"/>
    <cellStyle name="Normal 2 3 2 29" xfId="2776"/>
    <cellStyle name="Normal 2 3 2 3" xfId="2777"/>
    <cellStyle name="Normal 2 3 2 30" xfId="2778"/>
    <cellStyle name="Normal 2 3 2 31" xfId="2779"/>
    <cellStyle name="Normal 2 3 2 32" xfId="2780"/>
    <cellStyle name="Normal 2 3 2 33" xfId="2781"/>
    <cellStyle name="Normal 2 3 2 34" xfId="2782"/>
    <cellStyle name="Normal 2 3 2 35" xfId="2783"/>
    <cellStyle name="Normal 2 3 2 36" xfId="2784"/>
    <cellStyle name="Normal 2 3 2 37" xfId="2785"/>
    <cellStyle name="Normal 2 3 2 38" xfId="2786"/>
    <cellStyle name="Normal 2 3 2 39" xfId="2787"/>
    <cellStyle name="Normal 2 3 2 4" xfId="2788"/>
    <cellStyle name="Normal 2 3 2 40" xfId="2789"/>
    <cellStyle name="Normal 2 3 2 41" xfId="2790"/>
    <cellStyle name="Normal 2 3 2 42" xfId="2791"/>
    <cellStyle name="Normal 2 3 2 43" xfId="2792"/>
    <cellStyle name="Normal 2 3 2 44" xfId="2793"/>
    <cellStyle name="Normal 2 3 2 45" xfId="2794"/>
    <cellStyle name="Normal 2 3 2 46" xfId="2795"/>
    <cellStyle name="Normal 2 3 2 47" xfId="2796"/>
    <cellStyle name="Normal 2 3 2 48" xfId="2797"/>
    <cellStyle name="Normal 2 3 2 49" xfId="2798"/>
    <cellStyle name="Normal 2 3 2 5" xfId="2799"/>
    <cellStyle name="Normal 2 3 2 50" xfId="2800"/>
    <cellStyle name="Normal 2 3 2 51" xfId="2801"/>
    <cellStyle name="Normal 2 3 2 52" xfId="2802"/>
    <cellStyle name="Normal 2 3 2 53" xfId="2803"/>
    <cellStyle name="Normal 2 3 2 54" xfId="2804"/>
    <cellStyle name="Normal 2 3 2 55" xfId="2805"/>
    <cellStyle name="Normal 2 3 2 6" xfId="2806"/>
    <cellStyle name="Normal 2 3 2 7" xfId="2807"/>
    <cellStyle name="Normal 2 3 2 8" xfId="2808"/>
    <cellStyle name="Normal 2 3 2 9" xfId="2809"/>
    <cellStyle name="Normal 2 3 20" xfId="2810"/>
    <cellStyle name="Normal 2 3 21" xfId="2811"/>
    <cellStyle name="Normal 2 3 22" xfId="2812"/>
    <cellStyle name="Normal 2 3 23" xfId="2813"/>
    <cellStyle name="Normal 2 3 24" xfId="2814"/>
    <cellStyle name="Normal 2 3 25" xfId="2815"/>
    <cellStyle name="Normal 2 3 26" xfId="2816"/>
    <cellStyle name="Normal 2 3 27" xfId="2817"/>
    <cellStyle name="Normal 2 3 28" xfId="2818"/>
    <cellStyle name="Normal 2 3 29" xfId="2819"/>
    <cellStyle name="Normal 2 3 3" xfId="2820"/>
    <cellStyle name="Normal 2 3 30" xfId="2821"/>
    <cellStyle name="Normal 2 3 31" xfId="2822"/>
    <cellStyle name="Normal 2 3 32" xfId="2823"/>
    <cellStyle name="Normal 2 3 33" xfId="2824"/>
    <cellStyle name="Normal 2 3 34" xfId="2825"/>
    <cellStyle name="Normal 2 3 35" xfId="2826"/>
    <cellStyle name="Normal 2 3 36" xfId="2827"/>
    <cellStyle name="Normal 2 3 37" xfId="2828"/>
    <cellStyle name="Normal 2 3 38" xfId="2829"/>
    <cellStyle name="Normal 2 3 39" xfId="2830"/>
    <cellStyle name="Normal 2 3 4" xfId="2831"/>
    <cellStyle name="Normal 2 3 40" xfId="2832"/>
    <cellStyle name="Normal 2 3 41" xfId="2833"/>
    <cellStyle name="Normal 2 3 42" xfId="2834"/>
    <cellStyle name="Normal 2 3 43" xfId="2835"/>
    <cellStyle name="Normal 2 3 44" xfId="2836"/>
    <cellStyle name="Normal 2 3 45" xfId="2837"/>
    <cellStyle name="Normal 2 3 46" xfId="2838"/>
    <cellStyle name="Normal 2 3 47" xfId="2839"/>
    <cellStyle name="Normal 2 3 48" xfId="2840"/>
    <cellStyle name="Normal 2 3 49" xfId="2841"/>
    <cellStyle name="Normal 2 3 5" xfId="2842"/>
    <cellStyle name="Normal 2 3 50" xfId="2843"/>
    <cellStyle name="Normal 2 3 51" xfId="2844"/>
    <cellStyle name="Normal 2 3 52" xfId="2845"/>
    <cellStyle name="Normal 2 3 53" xfId="2846"/>
    <cellStyle name="Normal 2 3 54" xfId="2847"/>
    <cellStyle name="Normal 2 3 55" xfId="2848"/>
    <cellStyle name="Normal 2 3 6" xfId="2849"/>
    <cellStyle name="Normal 2 3 7" xfId="2850"/>
    <cellStyle name="Normal 2 3 8" xfId="2851"/>
    <cellStyle name="Normal 2 3 9" xfId="2852"/>
    <cellStyle name="Normal 2 4" xfId="2853"/>
    <cellStyle name="Normal 2 5" xfId="2854"/>
    <cellStyle name="Normal 2 5 10" xfId="2855"/>
    <cellStyle name="Normal 2 5 11" xfId="2856"/>
    <cellStyle name="Normal 2 5 12" xfId="2857"/>
    <cellStyle name="Normal 2 5 13" xfId="2858"/>
    <cellStyle name="Normal 2 5 14" xfId="2859"/>
    <cellStyle name="Normal 2 5 15" xfId="2860"/>
    <cellStyle name="Normal 2 5 16" xfId="2861"/>
    <cellStyle name="Normal 2 5 17" xfId="2862"/>
    <cellStyle name="Normal 2 5 18" xfId="2863"/>
    <cellStyle name="Normal 2 5 19" xfId="2864"/>
    <cellStyle name="Normal 2 5 2" xfId="2865"/>
    <cellStyle name="Normal 2 5 20" xfId="2866"/>
    <cellStyle name="Normal 2 5 21" xfId="2867"/>
    <cellStyle name="Normal 2 5 22" xfId="2868"/>
    <cellStyle name="Normal 2 5 23" xfId="2869"/>
    <cellStyle name="Normal 2 5 24" xfId="2870"/>
    <cellStyle name="Normal 2 5 25" xfId="2871"/>
    <cellStyle name="Normal 2 5 26" xfId="2872"/>
    <cellStyle name="Normal 2 5 27" xfId="2873"/>
    <cellStyle name="Normal 2 5 28" xfId="2874"/>
    <cellStyle name="Normal 2 5 29" xfId="2875"/>
    <cellStyle name="Normal 2 5 3" xfId="2876"/>
    <cellStyle name="Normal 2 5 30" xfId="2877"/>
    <cellStyle name="Normal 2 5 31" xfId="2878"/>
    <cellStyle name="Normal 2 5 32" xfId="2879"/>
    <cellStyle name="Normal 2 5 33" xfId="2880"/>
    <cellStyle name="Normal 2 5 34" xfId="2881"/>
    <cellStyle name="Normal 2 5 35" xfId="2882"/>
    <cellStyle name="Normal 2 5 36" xfId="2883"/>
    <cellStyle name="Normal 2 5 37" xfId="2884"/>
    <cellStyle name="Normal 2 5 38" xfId="2885"/>
    <cellStyle name="Normal 2 5 39" xfId="2886"/>
    <cellStyle name="Normal 2 5 4" xfId="2887"/>
    <cellStyle name="Normal 2 5 40" xfId="2888"/>
    <cellStyle name="Normal 2 5 41" xfId="2889"/>
    <cellStyle name="Normal 2 5 42" xfId="2890"/>
    <cellStyle name="Normal 2 5 43" xfId="2891"/>
    <cellStyle name="Normal 2 5 44" xfId="2892"/>
    <cellStyle name="Normal 2 5 45" xfId="2893"/>
    <cellStyle name="Normal 2 5 46" xfId="2894"/>
    <cellStyle name="Normal 2 5 47" xfId="2895"/>
    <cellStyle name="Normal 2 5 48" xfId="2896"/>
    <cellStyle name="Normal 2 5 49" xfId="2897"/>
    <cellStyle name="Normal 2 5 5" xfId="2898"/>
    <cellStyle name="Normal 2 5 50" xfId="2899"/>
    <cellStyle name="Normal 2 5 51" xfId="2900"/>
    <cellStyle name="Normal 2 5 52" xfId="2901"/>
    <cellStyle name="Normal 2 5 53" xfId="2902"/>
    <cellStyle name="Normal 2 5 54" xfId="2903"/>
    <cellStyle name="Normal 2 5 55" xfId="2904"/>
    <cellStyle name="Normal 2 5 56" xfId="2905"/>
    <cellStyle name="Normal 2 5 56 2" xfId="2906"/>
    <cellStyle name="Normal 2 5 57" xfId="2907"/>
    <cellStyle name="Normal 2 5 58" xfId="2908"/>
    <cellStyle name="Normal 2 5 6" xfId="2909"/>
    <cellStyle name="Normal 2 5 7" xfId="2910"/>
    <cellStyle name="Normal 2 5 8" xfId="2911"/>
    <cellStyle name="Normal 2 5 9" xfId="2912"/>
    <cellStyle name="Normal 2 6" xfId="2913"/>
    <cellStyle name="Normal 2 6 10" xfId="2914"/>
    <cellStyle name="Normal 2 6 11" xfId="2915"/>
    <cellStyle name="Normal 2 6 12" xfId="2916"/>
    <cellStyle name="Normal 2 6 13" xfId="2917"/>
    <cellStyle name="Normal 2 6 14" xfId="2918"/>
    <cellStyle name="Normal 2 6 15" xfId="2919"/>
    <cellStyle name="Normal 2 6 16" xfId="2920"/>
    <cellStyle name="Normal 2 6 17" xfId="2921"/>
    <cellStyle name="Normal 2 6 18" xfId="2922"/>
    <cellStyle name="Normal 2 6 19" xfId="2923"/>
    <cellStyle name="Normal 2 6 2" xfId="2924"/>
    <cellStyle name="Normal 2 6 20" xfId="2925"/>
    <cellStyle name="Normal 2 6 21" xfId="2926"/>
    <cellStyle name="Normal 2 6 22" xfId="2927"/>
    <cellStyle name="Normal 2 6 23" xfId="2928"/>
    <cellStyle name="Normal 2 6 24" xfId="2929"/>
    <cellStyle name="Normal 2 6 25" xfId="2930"/>
    <cellStyle name="Normal 2 6 26" xfId="2931"/>
    <cellStyle name="Normal 2 6 27" xfId="2932"/>
    <cellStyle name="Normal 2 6 28" xfId="2933"/>
    <cellStyle name="Normal 2 6 29" xfId="2934"/>
    <cellStyle name="Normal 2 6 3" xfId="2935"/>
    <cellStyle name="Normal 2 6 30" xfId="2936"/>
    <cellStyle name="Normal 2 6 31" xfId="2937"/>
    <cellStyle name="Normal 2 6 32" xfId="2938"/>
    <cellStyle name="Normal 2 6 33" xfId="2939"/>
    <cellStyle name="Normal 2 6 34" xfId="2940"/>
    <cellStyle name="Normal 2 6 35" xfId="2941"/>
    <cellStyle name="Normal 2 6 36" xfId="2942"/>
    <cellStyle name="Normal 2 6 37" xfId="2943"/>
    <cellStyle name="Normal 2 6 38" xfId="2944"/>
    <cellStyle name="Normal 2 6 39" xfId="2945"/>
    <cellStyle name="Normal 2 6 4" xfId="2946"/>
    <cellStyle name="Normal 2 6 40" xfId="2947"/>
    <cellStyle name="Normal 2 6 41" xfId="2948"/>
    <cellStyle name="Normal 2 6 42" xfId="2949"/>
    <cellStyle name="Normal 2 6 43" xfId="2950"/>
    <cellStyle name="Normal 2 6 44" xfId="2951"/>
    <cellStyle name="Normal 2 6 45" xfId="2952"/>
    <cellStyle name="Normal 2 6 46" xfId="2953"/>
    <cellStyle name="Normal 2 6 47" xfId="2954"/>
    <cellStyle name="Normal 2 6 48" xfId="2955"/>
    <cellStyle name="Normal 2 6 49" xfId="2956"/>
    <cellStyle name="Normal 2 6 5" xfId="2957"/>
    <cellStyle name="Normal 2 6 50" xfId="2958"/>
    <cellStyle name="Normal 2 6 51" xfId="2959"/>
    <cellStyle name="Normal 2 6 52" xfId="2960"/>
    <cellStyle name="Normal 2 6 53" xfId="2961"/>
    <cellStyle name="Normal 2 6 54" xfId="2962"/>
    <cellStyle name="Normal 2 6 55" xfId="2963"/>
    <cellStyle name="Normal 2 6 6" xfId="2964"/>
    <cellStyle name="Normal 2 6 7" xfId="2965"/>
    <cellStyle name="Normal 2 6 8" xfId="2966"/>
    <cellStyle name="Normal 2 6 9" xfId="2967"/>
    <cellStyle name="Normal 2 7" xfId="2968"/>
    <cellStyle name="Normal 2 8" xfId="2969"/>
    <cellStyle name="Normal 2 9" xfId="2970"/>
    <cellStyle name="Normal 2_bid. permukiman dan perumahan SKPD2010 Musren2011" xfId="2971"/>
    <cellStyle name="Normal 20" xfId="2972"/>
    <cellStyle name="Normal 20 2" xfId="2973"/>
    <cellStyle name="Normal 21" xfId="2974"/>
    <cellStyle name="Normal 21 10" xfId="2975"/>
    <cellStyle name="Normal 21 11" xfId="2976"/>
    <cellStyle name="Normal 21 12" xfId="2977"/>
    <cellStyle name="Normal 21 13" xfId="2978"/>
    <cellStyle name="Normal 21 14" xfId="2979"/>
    <cellStyle name="Normal 21 15" xfId="2980"/>
    <cellStyle name="Normal 21 16" xfId="2981"/>
    <cellStyle name="Normal 21 17" xfId="2982"/>
    <cellStyle name="Normal 21 18" xfId="2983"/>
    <cellStyle name="Normal 21 19" xfId="2984"/>
    <cellStyle name="Normal 21 2" xfId="2985"/>
    <cellStyle name="Normal 21 20" xfId="2986"/>
    <cellStyle name="Normal 21 21" xfId="2987"/>
    <cellStyle name="Normal 21 22" xfId="2988"/>
    <cellStyle name="Normal 21 23" xfId="2989"/>
    <cellStyle name="Normal 21 24" xfId="2990"/>
    <cellStyle name="Normal 21 25" xfId="2991"/>
    <cellStyle name="Normal 21 26" xfId="2992"/>
    <cellStyle name="Normal 21 27" xfId="2993"/>
    <cellStyle name="Normal 21 28" xfId="2994"/>
    <cellStyle name="Normal 21 29" xfId="2995"/>
    <cellStyle name="Normal 21 3" xfId="2996"/>
    <cellStyle name="Normal 21 30" xfId="2997"/>
    <cellStyle name="Normal 21 31" xfId="2998"/>
    <cellStyle name="Normal 21 32" xfId="2999"/>
    <cellStyle name="Normal 21 33" xfId="3000"/>
    <cellStyle name="Normal 21 34" xfId="3001"/>
    <cellStyle name="Normal 21 35" xfId="3002"/>
    <cellStyle name="Normal 21 36" xfId="3003"/>
    <cellStyle name="Normal 21 37" xfId="3004"/>
    <cellStyle name="Normal 21 38" xfId="3005"/>
    <cellStyle name="Normal 21 39" xfId="3006"/>
    <cellStyle name="Normal 21 4" xfId="3007"/>
    <cellStyle name="Normal 21 40" xfId="3008"/>
    <cellStyle name="Normal 21 41" xfId="3009"/>
    <cellStyle name="Normal 21 42" xfId="3010"/>
    <cellStyle name="Normal 21 43" xfId="3011"/>
    <cellStyle name="Normal 21 44" xfId="3012"/>
    <cellStyle name="Normal 21 45" xfId="3013"/>
    <cellStyle name="Normal 21 46" xfId="3014"/>
    <cellStyle name="Normal 21 47" xfId="3015"/>
    <cellStyle name="Normal 21 48" xfId="3016"/>
    <cellStyle name="Normal 21 49" xfId="3017"/>
    <cellStyle name="Normal 21 5" xfId="3018"/>
    <cellStyle name="Normal 21 50" xfId="3019"/>
    <cellStyle name="Normal 21 51" xfId="3020"/>
    <cellStyle name="Normal 21 52" xfId="3021"/>
    <cellStyle name="Normal 21 53" xfId="3022"/>
    <cellStyle name="Normal 21 54" xfId="3023"/>
    <cellStyle name="Normal 21 55" xfId="3024"/>
    <cellStyle name="Normal 21 6" xfId="3025"/>
    <cellStyle name="Normal 21 7" xfId="3026"/>
    <cellStyle name="Normal 21 8" xfId="3027"/>
    <cellStyle name="Normal 21 9" xfId="3028"/>
    <cellStyle name="Normal 22" xfId="3029"/>
    <cellStyle name="Normal 22 10" xfId="3030"/>
    <cellStyle name="Normal 22 11" xfId="3031"/>
    <cellStyle name="Normal 22 12" xfId="3032"/>
    <cellStyle name="Normal 22 13" xfId="3033"/>
    <cellStyle name="Normal 22 14" xfId="3034"/>
    <cellStyle name="Normal 22 15" xfId="3035"/>
    <cellStyle name="Normal 22 16" xfId="3036"/>
    <cellStyle name="Normal 22 17" xfId="3037"/>
    <cellStyle name="Normal 22 18" xfId="3038"/>
    <cellStyle name="Normal 22 19" xfId="3039"/>
    <cellStyle name="Normal 22 2" xfId="3040"/>
    <cellStyle name="Normal 22 20" xfId="3041"/>
    <cellStyle name="Normal 22 21" xfId="3042"/>
    <cellStyle name="Normal 22 22" xfId="3043"/>
    <cellStyle name="Normal 22 23" xfId="3044"/>
    <cellStyle name="Normal 22 24" xfId="3045"/>
    <cellStyle name="Normal 22 25" xfId="3046"/>
    <cellStyle name="Normal 22 26" xfId="3047"/>
    <cellStyle name="Normal 22 27" xfId="3048"/>
    <cellStyle name="Normal 22 28" xfId="3049"/>
    <cellStyle name="Normal 22 29" xfId="3050"/>
    <cellStyle name="Normal 22 3" xfId="3051"/>
    <cellStyle name="Normal 22 30" xfId="3052"/>
    <cellStyle name="Normal 22 31" xfId="3053"/>
    <cellStyle name="Normal 22 32" xfId="3054"/>
    <cellStyle name="Normal 22 33" xfId="3055"/>
    <cellStyle name="Normal 22 34" xfId="3056"/>
    <cellStyle name="Normal 22 35" xfId="3057"/>
    <cellStyle name="Normal 22 36" xfId="3058"/>
    <cellStyle name="Normal 22 37" xfId="3059"/>
    <cellStyle name="Normal 22 38" xfId="3060"/>
    <cellStyle name="Normal 22 39" xfId="3061"/>
    <cellStyle name="Normal 22 4" xfId="3062"/>
    <cellStyle name="Normal 22 40" xfId="3063"/>
    <cellStyle name="Normal 22 41" xfId="3064"/>
    <cellStyle name="Normal 22 42" xfId="3065"/>
    <cellStyle name="Normal 22 43" xfId="3066"/>
    <cellStyle name="Normal 22 44" xfId="3067"/>
    <cellStyle name="Normal 22 45" xfId="3068"/>
    <cellStyle name="Normal 22 46" xfId="3069"/>
    <cellStyle name="Normal 22 47" xfId="3070"/>
    <cellStyle name="Normal 22 48" xfId="3071"/>
    <cellStyle name="Normal 22 49" xfId="3072"/>
    <cellStyle name="Normal 22 5" xfId="3073"/>
    <cellStyle name="Normal 22 50" xfId="3074"/>
    <cellStyle name="Normal 22 51" xfId="3075"/>
    <cellStyle name="Normal 22 52" xfId="3076"/>
    <cellStyle name="Normal 22 53" xfId="3077"/>
    <cellStyle name="Normal 22 54" xfId="3078"/>
    <cellStyle name="Normal 22 55" xfId="3079"/>
    <cellStyle name="Normal 22 6" xfId="3080"/>
    <cellStyle name="Normal 22 7" xfId="3081"/>
    <cellStyle name="Normal 22 8" xfId="3082"/>
    <cellStyle name="Normal 22 9" xfId="3083"/>
    <cellStyle name="Normal 23" xfId="3084"/>
    <cellStyle name="Normal 23 10" xfId="3085"/>
    <cellStyle name="Normal 23 11" xfId="3086"/>
    <cellStyle name="Normal 23 12" xfId="3087"/>
    <cellStyle name="Normal 23 13" xfId="3088"/>
    <cellStyle name="Normal 23 14" xfId="3089"/>
    <cellStyle name="Normal 23 15" xfId="3090"/>
    <cellStyle name="Normal 23 16" xfId="3091"/>
    <cellStyle name="Normal 23 17" xfId="3092"/>
    <cellStyle name="Normal 23 18" xfId="3093"/>
    <cellStyle name="Normal 23 19" xfId="3094"/>
    <cellStyle name="Normal 23 2" xfId="3095"/>
    <cellStyle name="Normal 23 20" xfId="3096"/>
    <cellStyle name="Normal 23 21" xfId="3097"/>
    <cellStyle name="Normal 23 22" xfId="3098"/>
    <cellStyle name="Normal 23 23" xfId="3099"/>
    <cellStyle name="Normal 23 24" xfId="3100"/>
    <cellStyle name="Normal 23 25" xfId="3101"/>
    <cellStyle name="Normal 23 26" xfId="3102"/>
    <cellStyle name="Normal 23 27" xfId="3103"/>
    <cellStyle name="Normal 23 28" xfId="3104"/>
    <cellStyle name="Normal 23 29" xfId="3105"/>
    <cellStyle name="Normal 23 3" xfId="3106"/>
    <cellStyle name="Normal 23 30" xfId="3107"/>
    <cellStyle name="Normal 23 31" xfId="3108"/>
    <cellStyle name="Normal 23 32" xfId="3109"/>
    <cellStyle name="Normal 23 33" xfId="3110"/>
    <cellStyle name="Normal 23 34" xfId="3111"/>
    <cellStyle name="Normal 23 35" xfId="3112"/>
    <cellStyle name="Normal 23 36" xfId="3113"/>
    <cellStyle name="Normal 23 37" xfId="3114"/>
    <cellStyle name="Normal 23 38" xfId="3115"/>
    <cellStyle name="Normal 23 39" xfId="3116"/>
    <cellStyle name="Normal 23 4" xfId="3117"/>
    <cellStyle name="Normal 23 40" xfId="3118"/>
    <cellStyle name="Normal 23 41" xfId="3119"/>
    <cellStyle name="Normal 23 42" xfId="3120"/>
    <cellStyle name="Normal 23 43" xfId="3121"/>
    <cellStyle name="Normal 23 44" xfId="3122"/>
    <cellStyle name="Normal 23 45" xfId="3123"/>
    <cellStyle name="Normal 23 46" xfId="3124"/>
    <cellStyle name="Normal 23 47" xfId="3125"/>
    <cellStyle name="Normal 23 48" xfId="3126"/>
    <cellStyle name="Normal 23 49" xfId="3127"/>
    <cellStyle name="Normal 23 5" xfId="3128"/>
    <cellStyle name="Normal 23 50" xfId="3129"/>
    <cellStyle name="Normal 23 51" xfId="3130"/>
    <cellStyle name="Normal 23 52" xfId="3131"/>
    <cellStyle name="Normal 23 53" xfId="3132"/>
    <cellStyle name="Normal 23 54" xfId="3133"/>
    <cellStyle name="Normal 23 55" xfId="3134"/>
    <cellStyle name="Normal 23 6" xfId="3135"/>
    <cellStyle name="Normal 23 7" xfId="3136"/>
    <cellStyle name="Normal 23 8" xfId="3137"/>
    <cellStyle name="Normal 23 9" xfId="3138"/>
    <cellStyle name="Normal 24" xfId="3139"/>
    <cellStyle name="Normal 24 10" xfId="3140"/>
    <cellStyle name="Normal 24 11" xfId="3141"/>
    <cellStyle name="Normal 24 12" xfId="3142"/>
    <cellStyle name="Normal 24 13" xfId="3143"/>
    <cellStyle name="Normal 24 14" xfId="3144"/>
    <cellStyle name="Normal 24 15" xfId="3145"/>
    <cellStyle name="Normal 24 16" xfId="3146"/>
    <cellStyle name="Normal 24 17" xfId="3147"/>
    <cellStyle name="Normal 24 18" xfId="3148"/>
    <cellStyle name="Normal 24 19" xfId="3149"/>
    <cellStyle name="Normal 24 2" xfId="3150"/>
    <cellStyle name="Normal 24 20" xfId="3151"/>
    <cellStyle name="Normal 24 21" xfId="3152"/>
    <cellStyle name="Normal 24 22" xfId="3153"/>
    <cellStyle name="Normal 24 23" xfId="3154"/>
    <cellStyle name="Normal 24 24" xfId="3155"/>
    <cellStyle name="Normal 24 25" xfId="3156"/>
    <cellStyle name="Normal 24 26" xfId="3157"/>
    <cellStyle name="Normal 24 27" xfId="3158"/>
    <cellStyle name="Normal 24 28" xfId="3159"/>
    <cellStyle name="Normal 24 29" xfId="3160"/>
    <cellStyle name="Normal 24 3" xfId="3161"/>
    <cellStyle name="Normal 24 30" xfId="3162"/>
    <cellStyle name="Normal 24 31" xfId="3163"/>
    <cellStyle name="Normal 24 32" xfId="3164"/>
    <cellStyle name="Normal 24 33" xfId="3165"/>
    <cellStyle name="Normal 24 34" xfId="3166"/>
    <cellStyle name="Normal 24 35" xfId="3167"/>
    <cellStyle name="Normal 24 36" xfId="3168"/>
    <cellStyle name="Normal 24 37" xfId="3169"/>
    <cellStyle name="Normal 24 38" xfId="3170"/>
    <cellStyle name="Normal 24 39" xfId="3171"/>
    <cellStyle name="Normal 24 4" xfId="3172"/>
    <cellStyle name="Normal 24 40" xfId="3173"/>
    <cellStyle name="Normal 24 41" xfId="3174"/>
    <cellStyle name="Normal 24 42" xfId="3175"/>
    <cellStyle name="Normal 24 43" xfId="3176"/>
    <cellStyle name="Normal 24 44" xfId="3177"/>
    <cellStyle name="Normal 24 45" xfId="3178"/>
    <cellStyle name="Normal 24 46" xfId="3179"/>
    <cellStyle name="Normal 24 47" xfId="3180"/>
    <cellStyle name="Normal 24 48" xfId="3181"/>
    <cellStyle name="Normal 24 49" xfId="3182"/>
    <cellStyle name="Normal 24 5" xfId="3183"/>
    <cellStyle name="Normal 24 50" xfId="3184"/>
    <cellStyle name="Normal 24 51" xfId="3185"/>
    <cellStyle name="Normal 24 52" xfId="3186"/>
    <cellStyle name="Normal 24 53" xfId="3187"/>
    <cellStyle name="Normal 24 54" xfId="3188"/>
    <cellStyle name="Normal 24 55" xfId="3189"/>
    <cellStyle name="Normal 24 6" xfId="3190"/>
    <cellStyle name="Normal 24 7" xfId="3191"/>
    <cellStyle name="Normal 24 8" xfId="3192"/>
    <cellStyle name="Normal 24 9" xfId="3193"/>
    <cellStyle name="Normal 25" xfId="3194"/>
    <cellStyle name="Normal 25 10" xfId="3195"/>
    <cellStyle name="Normal 25 11" xfId="3196"/>
    <cellStyle name="Normal 25 12" xfId="3197"/>
    <cellStyle name="Normal 25 13" xfId="3198"/>
    <cellStyle name="Normal 25 14" xfId="3199"/>
    <cellStyle name="Normal 25 15" xfId="3200"/>
    <cellStyle name="Normal 25 16" xfId="3201"/>
    <cellStyle name="Normal 25 17" xfId="3202"/>
    <cellStyle name="Normal 25 18" xfId="3203"/>
    <cellStyle name="Normal 25 19" xfId="3204"/>
    <cellStyle name="Normal 25 2" xfId="3205"/>
    <cellStyle name="Normal 25 20" xfId="3206"/>
    <cellStyle name="Normal 25 21" xfId="3207"/>
    <cellStyle name="Normal 25 22" xfId="3208"/>
    <cellStyle name="Normal 25 23" xfId="3209"/>
    <cellStyle name="Normal 25 24" xfId="3210"/>
    <cellStyle name="Normal 25 25" xfId="3211"/>
    <cellStyle name="Normal 25 26" xfId="3212"/>
    <cellStyle name="Normal 25 27" xfId="3213"/>
    <cellStyle name="Normal 25 28" xfId="3214"/>
    <cellStyle name="Normal 25 29" xfId="3215"/>
    <cellStyle name="Normal 25 3" xfId="3216"/>
    <cellStyle name="Normal 25 30" xfId="3217"/>
    <cellStyle name="Normal 25 31" xfId="3218"/>
    <cellStyle name="Normal 25 32" xfId="3219"/>
    <cellStyle name="Normal 25 33" xfId="3220"/>
    <cellStyle name="Normal 25 34" xfId="3221"/>
    <cellStyle name="Normal 25 35" xfId="3222"/>
    <cellStyle name="Normal 25 36" xfId="3223"/>
    <cellStyle name="Normal 25 37" xfId="3224"/>
    <cellStyle name="Normal 25 38" xfId="3225"/>
    <cellStyle name="Normal 25 39" xfId="3226"/>
    <cellStyle name="Normal 25 4" xfId="3227"/>
    <cellStyle name="Normal 25 40" xfId="3228"/>
    <cellStyle name="Normal 25 41" xfId="3229"/>
    <cellStyle name="Normal 25 42" xfId="3230"/>
    <cellStyle name="Normal 25 43" xfId="3231"/>
    <cellStyle name="Normal 25 44" xfId="3232"/>
    <cellStyle name="Normal 25 45" xfId="3233"/>
    <cellStyle name="Normal 25 46" xfId="3234"/>
    <cellStyle name="Normal 25 47" xfId="3235"/>
    <cellStyle name="Normal 25 48" xfId="3236"/>
    <cellStyle name="Normal 25 49" xfId="3237"/>
    <cellStyle name="Normal 25 5" xfId="3238"/>
    <cellStyle name="Normal 25 50" xfId="3239"/>
    <cellStyle name="Normal 25 51" xfId="3240"/>
    <cellStyle name="Normal 25 52" xfId="3241"/>
    <cellStyle name="Normal 25 53" xfId="3242"/>
    <cellStyle name="Normal 25 54" xfId="3243"/>
    <cellStyle name="Normal 25 55" xfId="3244"/>
    <cellStyle name="Normal 25 6" xfId="3245"/>
    <cellStyle name="Normal 25 7" xfId="3246"/>
    <cellStyle name="Normal 25 8" xfId="3247"/>
    <cellStyle name="Normal 25 9" xfId="3248"/>
    <cellStyle name="Normal 26" xfId="3249"/>
    <cellStyle name="Normal 26 10" xfId="3250"/>
    <cellStyle name="Normal 26 11" xfId="3251"/>
    <cellStyle name="Normal 26 12" xfId="3252"/>
    <cellStyle name="Normal 26 13" xfId="3253"/>
    <cellStyle name="Normal 26 14" xfId="3254"/>
    <cellStyle name="Normal 26 15" xfId="3255"/>
    <cellStyle name="Normal 26 16" xfId="3256"/>
    <cellStyle name="Normal 26 17" xfId="3257"/>
    <cellStyle name="Normal 26 18" xfId="3258"/>
    <cellStyle name="Normal 26 19" xfId="3259"/>
    <cellStyle name="Normal 26 2" xfId="3260"/>
    <cellStyle name="Normal 26 20" xfId="3261"/>
    <cellStyle name="Normal 26 21" xfId="3262"/>
    <cellStyle name="Normal 26 22" xfId="3263"/>
    <cellStyle name="Normal 26 23" xfId="3264"/>
    <cellStyle name="Normal 26 24" xfId="3265"/>
    <cellStyle name="Normal 26 25" xfId="3266"/>
    <cellStyle name="Normal 26 26" xfId="3267"/>
    <cellStyle name="Normal 26 27" xfId="3268"/>
    <cellStyle name="Normal 26 28" xfId="3269"/>
    <cellStyle name="Normal 26 29" xfId="3270"/>
    <cellStyle name="Normal 26 3" xfId="3271"/>
    <cellStyle name="Normal 26 30" xfId="3272"/>
    <cellStyle name="Normal 26 31" xfId="3273"/>
    <cellStyle name="Normal 26 32" xfId="3274"/>
    <cellStyle name="Normal 26 33" xfId="3275"/>
    <cellStyle name="Normal 26 34" xfId="3276"/>
    <cellStyle name="Normal 26 35" xfId="3277"/>
    <cellStyle name="Normal 26 36" xfId="3278"/>
    <cellStyle name="Normal 26 37" xfId="3279"/>
    <cellStyle name="Normal 26 38" xfId="3280"/>
    <cellStyle name="Normal 26 39" xfId="3281"/>
    <cellStyle name="Normal 26 4" xfId="3282"/>
    <cellStyle name="Normal 26 40" xfId="3283"/>
    <cellStyle name="Normal 26 41" xfId="3284"/>
    <cellStyle name="Normal 26 42" xfId="3285"/>
    <cellStyle name="Normal 26 43" xfId="3286"/>
    <cellStyle name="Normal 26 44" xfId="3287"/>
    <cellStyle name="Normal 26 45" xfId="3288"/>
    <cellStyle name="Normal 26 46" xfId="3289"/>
    <cellStyle name="Normal 26 47" xfId="3290"/>
    <cellStyle name="Normal 26 48" xfId="3291"/>
    <cellStyle name="Normal 26 49" xfId="3292"/>
    <cellStyle name="Normal 26 5" xfId="3293"/>
    <cellStyle name="Normal 26 50" xfId="3294"/>
    <cellStyle name="Normal 26 51" xfId="3295"/>
    <cellStyle name="Normal 26 52" xfId="3296"/>
    <cellStyle name="Normal 26 53" xfId="3297"/>
    <cellStyle name="Normal 26 54" xfId="3298"/>
    <cellStyle name="Normal 26 55" xfId="3299"/>
    <cellStyle name="Normal 26 56" xfId="3300"/>
    <cellStyle name="Normal 26 6" xfId="3301"/>
    <cellStyle name="Normal 26 7" xfId="3302"/>
    <cellStyle name="Normal 26 8" xfId="3303"/>
    <cellStyle name="Normal 26 9" xfId="3304"/>
    <cellStyle name="Normal 27" xfId="3305"/>
    <cellStyle name="Normal 27 10" xfId="3306"/>
    <cellStyle name="Normal 27 11" xfId="3307"/>
    <cellStyle name="Normal 27 12" xfId="3308"/>
    <cellStyle name="Normal 27 13" xfId="3309"/>
    <cellStyle name="Normal 27 14" xfId="3310"/>
    <cellStyle name="Normal 27 15" xfId="3311"/>
    <cellStyle name="Normal 27 16" xfId="3312"/>
    <cellStyle name="Normal 27 17" xfId="3313"/>
    <cellStyle name="Normal 27 18" xfId="3314"/>
    <cellStyle name="Normal 27 19" xfId="3315"/>
    <cellStyle name="Normal 27 2" xfId="3316"/>
    <cellStyle name="Normal 27 20" xfId="3317"/>
    <cellStyle name="Normal 27 21" xfId="3318"/>
    <cellStyle name="Normal 27 22" xfId="3319"/>
    <cellStyle name="Normal 27 23" xfId="3320"/>
    <cellStyle name="Normal 27 24" xfId="3321"/>
    <cellStyle name="Normal 27 25" xfId="3322"/>
    <cellStyle name="Normal 27 26" xfId="3323"/>
    <cellStyle name="Normal 27 27" xfId="3324"/>
    <cellStyle name="Normal 27 28" xfId="3325"/>
    <cellStyle name="Normal 27 29" xfId="3326"/>
    <cellStyle name="Normal 27 3" xfId="3327"/>
    <cellStyle name="Normal 27 30" xfId="3328"/>
    <cellStyle name="Normal 27 31" xfId="3329"/>
    <cellStyle name="Normal 27 32" xfId="3330"/>
    <cellStyle name="Normal 27 33" xfId="3331"/>
    <cellStyle name="Normal 27 34" xfId="3332"/>
    <cellStyle name="Normal 27 35" xfId="3333"/>
    <cellStyle name="Normal 27 36" xfId="3334"/>
    <cellStyle name="Normal 27 37" xfId="3335"/>
    <cellStyle name="Normal 27 38" xfId="3336"/>
    <cellStyle name="Normal 27 39" xfId="3337"/>
    <cellStyle name="Normal 27 4" xfId="3338"/>
    <cellStyle name="Normal 27 40" xfId="3339"/>
    <cellStyle name="Normal 27 41" xfId="3340"/>
    <cellStyle name="Normal 27 42" xfId="3341"/>
    <cellStyle name="Normal 27 43" xfId="3342"/>
    <cellStyle name="Normal 27 44" xfId="3343"/>
    <cellStyle name="Normal 27 45" xfId="3344"/>
    <cellStyle name="Normal 27 46" xfId="3345"/>
    <cellStyle name="Normal 27 47" xfId="3346"/>
    <cellStyle name="Normal 27 48" xfId="3347"/>
    <cellStyle name="Normal 27 49" xfId="3348"/>
    <cellStyle name="Normal 27 5" xfId="3349"/>
    <cellStyle name="Normal 27 50" xfId="3350"/>
    <cellStyle name="Normal 27 51" xfId="3351"/>
    <cellStyle name="Normal 27 52" xfId="3352"/>
    <cellStyle name="Normal 27 53" xfId="3353"/>
    <cellStyle name="Normal 27 54" xfId="3354"/>
    <cellStyle name="Normal 27 55" xfId="3355"/>
    <cellStyle name="Normal 27 56" xfId="3356"/>
    <cellStyle name="Normal 27 6" xfId="3357"/>
    <cellStyle name="Normal 27 7" xfId="3358"/>
    <cellStyle name="Normal 27 8" xfId="3359"/>
    <cellStyle name="Normal 27 9" xfId="3360"/>
    <cellStyle name="Normal 28" xfId="3361"/>
    <cellStyle name="Normal 28 10" xfId="3362"/>
    <cellStyle name="Normal 28 11" xfId="3363"/>
    <cellStyle name="Normal 28 12" xfId="3364"/>
    <cellStyle name="Normal 28 13" xfId="3365"/>
    <cellStyle name="Normal 28 14" xfId="3366"/>
    <cellStyle name="Normal 28 15" xfId="3367"/>
    <cellStyle name="Normal 28 16" xfId="3368"/>
    <cellStyle name="Normal 28 17" xfId="3369"/>
    <cellStyle name="Normal 28 18" xfId="3370"/>
    <cellStyle name="Normal 28 19" xfId="3371"/>
    <cellStyle name="Normal 28 2" xfId="3372"/>
    <cellStyle name="Normal 28 2 2" xfId="3373"/>
    <cellStyle name="Normal 28 2 2 2" xfId="3374"/>
    <cellStyle name="Normal 28 2 3" xfId="3375"/>
    <cellStyle name="Normal 28 2 4" xfId="3376"/>
    <cellStyle name="Normal 28 2 5" xfId="3377"/>
    <cellStyle name="Normal 28 20" xfId="3378"/>
    <cellStyle name="Normal 28 21" xfId="3379"/>
    <cellStyle name="Normal 28 22" xfId="3380"/>
    <cellStyle name="Normal 28 23" xfId="3381"/>
    <cellStyle name="Normal 28 24" xfId="3382"/>
    <cellStyle name="Normal 28 25" xfId="3383"/>
    <cellStyle name="Normal 28 26" xfId="3384"/>
    <cellStyle name="Normal 28 27" xfId="3385"/>
    <cellStyle name="Normal 28 28" xfId="3386"/>
    <cellStyle name="Normal 28 29" xfId="3387"/>
    <cellStyle name="Normal 28 3" xfId="3388"/>
    <cellStyle name="Normal 28 30" xfId="3389"/>
    <cellStyle name="Normal 28 31" xfId="3390"/>
    <cellStyle name="Normal 28 32" xfId="3391"/>
    <cellStyle name="Normal 28 33" xfId="3392"/>
    <cellStyle name="Normal 28 34" xfId="3393"/>
    <cellStyle name="Normal 28 35" xfId="3394"/>
    <cellStyle name="Normal 28 36" xfId="3395"/>
    <cellStyle name="Normal 28 37" xfId="3396"/>
    <cellStyle name="Normal 28 38" xfId="3397"/>
    <cellStyle name="Normal 28 39" xfId="3398"/>
    <cellStyle name="Normal 28 4" xfId="3399"/>
    <cellStyle name="Normal 28 40" xfId="3400"/>
    <cellStyle name="Normal 28 41" xfId="3401"/>
    <cellStyle name="Normal 28 42" xfId="3402"/>
    <cellStyle name="Normal 28 43" xfId="3403"/>
    <cellStyle name="Normal 28 44" xfId="3404"/>
    <cellStyle name="Normal 28 45" xfId="3405"/>
    <cellStyle name="Normal 28 46" xfId="3406"/>
    <cellStyle name="Normal 28 47" xfId="3407"/>
    <cellStyle name="Normal 28 48" xfId="3408"/>
    <cellStyle name="Normal 28 49" xfId="3409"/>
    <cellStyle name="Normal 28 5" xfId="3410"/>
    <cellStyle name="Normal 28 50" xfId="3411"/>
    <cellStyle name="Normal 28 51" xfId="3412"/>
    <cellStyle name="Normal 28 52" xfId="3413"/>
    <cellStyle name="Normal 28 53" xfId="3414"/>
    <cellStyle name="Normal 28 54" xfId="3415"/>
    <cellStyle name="Normal 28 55" xfId="3416"/>
    <cellStyle name="Normal 28 56" xfId="3417"/>
    <cellStyle name="Normal 28 57" xfId="3418"/>
    <cellStyle name="Normal 28 6" xfId="3419"/>
    <cellStyle name="Normal 28 7" xfId="3420"/>
    <cellStyle name="Normal 28 8" xfId="3421"/>
    <cellStyle name="Normal 28 9" xfId="3422"/>
    <cellStyle name="Normal 29" xfId="3423"/>
    <cellStyle name="Normal 3" xfId="3424"/>
    <cellStyle name="Normal 3 10" xfId="3425"/>
    <cellStyle name="Normal 3 10 2" xfId="3426"/>
    <cellStyle name="Normal 3 11" xfId="3427"/>
    <cellStyle name="Normal 3 11 2" xfId="3428"/>
    <cellStyle name="Normal 3 12" xfId="3429"/>
    <cellStyle name="Normal 3 12 2" xfId="3430"/>
    <cellStyle name="Normal 3 13" xfId="3431"/>
    <cellStyle name="Normal 3 13 2" xfId="3432"/>
    <cellStyle name="Normal 3 14" xfId="3433"/>
    <cellStyle name="Normal 3 14 2" xfId="3434"/>
    <cellStyle name="Normal 3 15" xfId="3435"/>
    <cellStyle name="Normal 3 15 2" xfId="3436"/>
    <cellStyle name="Normal 3 16" xfId="3437"/>
    <cellStyle name="Normal 3 16 2" xfId="3438"/>
    <cellStyle name="Normal 3 17" xfId="3439"/>
    <cellStyle name="Normal 3 17 2" xfId="3440"/>
    <cellStyle name="Normal 3 18" xfId="3441"/>
    <cellStyle name="Normal 3 18 2" xfId="3442"/>
    <cellStyle name="Normal 3 19" xfId="3443"/>
    <cellStyle name="Normal 3 19 2" xfId="3444"/>
    <cellStyle name="Normal 3 2" xfId="3445"/>
    <cellStyle name="Normal 3 2 10" xfId="3446"/>
    <cellStyle name="Normal 3 2 10 2" xfId="3447"/>
    <cellStyle name="Normal 3 2 11" xfId="3448"/>
    <cellStyle name="Normal 3 2 11 2" xfId="3449"/>
    <cellStyle name="Normal 3 2 12" xfId="3450"/>
    <cellStyle name="Normal 3 2 12 2" xfId="3451"/>
    <cellStyle name="Normal 3 2 13" xfId="3452"/>
    <cellStyle name="Normal 3 2 13 2" xfId="3453"/>
    <cellStyle name="Normal 3 2 14" xfId="3454"/>
    <cellStyle name="Normal 3 2 14 2" xfId="3455"/>
    <cellStyle name="Normal 3 2 15" xfId="3456"/>
    <cellStyle name="Normal 3 2 15 2" xfId="3457"/>
    <cellStyle name="Normal 3 2 16" xfId="3458"/>
    <cellStyle name="Normal 3 2 16 2" xfId="3459"/>
    <cellStyle name="Normal 3 2 17" xfId="3460"/>
    <cellStyle name="Normal 3 2 17 2" xfId="3461"/>
    <cellStyle name="Normal 3 2 18" xfId="3462"/>
    <cellStyle name="Normal 3 2 18 2" xfId="3463"/>
    <cellStyle name="Normal 3 2 19" xfId="3464"/>
    <cellStyle name="Normal 3 2 19 2" xfId="3465"/>
    <cellStyle name="Normal 3 2 2" xfId="3466"/>
    <cellStyle name="Normal 3 2 2 2" xfId="3467"/>
    <cellStyle name="Normal 3 2 20" xfId="3468"/>
    <cellStyle name="Normal 3 2 20 2" xfId="3469"/>
    <cellStyle name="Normal 3 2 21" xfId="3470"/>
    <cellStyle name="Normal 3 2 21 2" xfId="3471"/>
    <cellStyle name="Normal 3 2 22" xfId="3472"/>
    <cellStyle name="Normal 3 2 22 2" xfId="3473"/>
    <cellStyle name="Normal 3 2 23" xfId="3474"/>
    <cellStyle name="Normal 3 2 23 2" xfId="3475"/>
    <cellStyle name="Normal 3 2 24" xfId="3476"/>
    <cellStyle name="Normal 3 2 24 2" xfId="3477"/>
    <cellStyle name="Normal 3 2 25" xfId="3478"/>
    <cellStyle name="Normal 3 2 25 2" xfId="3479"/>
    <cellStyle name="Normal 3 2 26" xfId="3480"/>
    <cellStyle name="Normal 3 2 26 2" xfId="3481"/>
    <cellStyle name="Normal 3 2 27" xfId="3482"/>
    <cellStyle name="Normal 3 2 27 2" xfId="3483"/>
    <cellStyle name="Normal 3 2 28" xfId="3484"/>
    <cellStyle name="Normal 3 2 28 2" xfId="3485"/>
    <cellStyle name="Normal 3 2 29" xfId="3486"/>
    <cellStyle name="Normal 3 2 29 2" xfId="3487"/>
    <cellStyle name="Normal 3 2 3" xfId="3488"/>
    <cellStyle name="Normal 3 2 3 2" xfId="3489"/>
    <cellStyle name="Normal 3 2 30" xfId="3490"/>
    <cellStyle name="Normal 3 2 30 2" xfId="3491"/>
    <cellStyle name="Normal 3 2 31" xfId="3492"/>
    <cellStyle name="Normal 3 2 31 2" xfId="3493"/>
    <cellStyle name="Normal 3 2 32" xfId="3494"/>
    <cellStyle name="Normal 3 2 32 2" xfId="3495"/>
    <cellStyle name="Normal 3 2 33" xfId="3496"/>
    <cellStyle name="Normal 3 2 33 2" xfId="3497"/>
    <cellStyle name="Normal 3 2 34" xfId="3498"/>
    <cellStyle name="Normal 3 2 34 2" xfId="3499"/>
    <cellStyle name="Normal 3 2 35" xfId="3500"/>
    <cellStyle name="Normal 3 2 35 2" xfId="3501"/>
    <cellStyle name="Normal 3 2 36" xfId="3502"/>
    <cellStyle name="Normal 3 2 36 2" xfId="3503"/>
    <cellStyle name="Normal 3 2 37" xfId="3504"/>
    <cellStyle name="Normal 3 2 37 2" xfId="3505"/>
    <cellStyle name="Normal 3 2 38" xfId="3506"/>
    <cellStyle name="Normal 3 2 38 2" xfId="3507"/>
    <cellStyle name="Normal 3 2 39" xfId="3508"/>
    <cellStyle name="Normal 3 2 39 2" xfId="3509"/>
    <cellStyle name="Normal 3 2 4" xfId="3510"/>
    <cellStyle name="Normal 3 2 4 2" xfId="3511"/>
    <cellStyle name="Normal 3 2 40" xfId="3512"/>
    <cellStyle name="Normal 3 2 40 2" xfId="3513"/>
    <cellStyle name="Normal 3 2 41" xfId="3514"/>
    <cellStyle name="Normal 3 2 41 2" xfId="3515"/>
    <cellStyle name="Normal 3 2 42" xfId="3516"/>
    <cellStyle name="Normal 3 2 42 2" xfId="3517"/>
    <cellStyle name="Normal 3 2 43" xfId="3518"/>
    <cellStyle name="Normal 3 2 43 2" xfId="3519"/>
    <cellStyle name="Normal 3 2 44" xfId="3520"/>
    <cellStyle name="Normal 3 2 44 2" xfId="3521"/>
    <cellStyle name="Normal 3 2 45" xfId="3522"/>
    <cellStyle name="Normal 3 2 45 2" xfId="3523"/>
    <cellStyle name="Normal 3 2 46" xfId="3524"/>
    <cellStyle name="Normal 3 2 46 2" xfId="3525"/>
    <cellStyle name="Normal 3 2 47" xfId="3526"/>
    <cellStyle name="Normal 3 2 47 2" xfId="3527"/>
    <cellStyle name="Normal 3 2 48" xfId="3528"/>
    <cellStyle name="Normal 3 2 48 2" xfId="3529"/>
    <cellStyle name="Normal 3 2 49" xfId="3530"/>
    <cellStyle name="Normal 3 2 49 2" xfId="3531"/>
    <cellStyle name="Normal 3 2 5" xfId="3532"/>
    <cellStyle name="Normal 3 2 5 2" xfId="3533"/>
    <cellStyle name="Normal 3 2 50" xfId="3534"/>
    <cellStyle name="Normal 3 2 50 2" xfId="3535"/>
    <cellStyle name="Normal 3 2 51" xfId="3536"/>
    <cellStyle name="Normal 3 2 51 2" xfId="3537"/>
    <cellStyle name="Normal 3 2 52" xfId="3538"/>
    <cellStyle name="Normal 3 2 52 2" xfId="3539"/>
    <cellStyle name="Normal 3 2 53" xfId="3540"/>
    <cellStyle name="Normal 3 2 53 2" xfId="3541"/>
    <cellStyle name="Normal 3 2 54" xfId="3542"/>
    <cellStyle name="Normal 3 2 54 2" xfId="3543"/>
    <cellStyle name="Normal 3 2 55" xfId="3544"/>
    <cellStyle name="Normal 3 2 55 2" xfId="3545"/>
    <cellStyle name="Normal 3 2 56" xfId="3546"/>
    <cellStyle name="Normal 3 2 56 2" xfId="3547"/>
    <cellStyle name="Normal 3 2 6" xfId="3548"/>
    <cellStyle name="Normal 3 2 6 2" xfId="3549"/>
    <cellStyle name="Normal 3 2 7" xfId="3550"/>
    <cellStyle name="Normal 3 2 7 2" xfId="3551"/>
    <cellStyle name="Normal 3 2 8" xfId="3552"/>
    <cellStyle name="Normal 3 2 8 2" xfId="3553"/>
    <cellStyle name="Normal 3 2 9" xfId="3554"/>
    <cellStyle name="Normal 3 2 9 2" xfId="3555"/>
    <cellStyle name="Normal 3 20" xfId="3556"/>
    <cellStyle name="Normal 3 20 2" xfId="3557"/>
    <cellStyle name="Normal 3 21" xfId="3558"/>
    <cellStyle name="Normal 3 21 2" xfId="3559"/>
    <cellStyle name="Normal 3 22" xfId="3560"/>
    <cellStyle name="Normal 3 22 2" xfId="3561"/>
    <cellStyle name="Normal 3 23" xfId="3562"/>
    <cellStyle name="Normal 3 23 2" xfId="3563"/>
    <cellStyle name="Normal 3 24" xfId="3564"/>
    <cellStyle name="Normal 3 24 2" xfId="3565"/>
    <cellStyle name="Normal 3 25" xfId="3566"/>
    <cellStyle name="Normal 3 25 2" xfId="3567"/>
    <cellStyle name="Normal 3 26" xfId="3568"/>
    <cellStyle name="Normal 3 26 2" xfId="3569"/>
    <cellStyle name="Normal 3 27" xfId="3570"/>
    <cellStyle name="Normal 3 27 2" xfId="3571"/>
    <cellStyle name="Normal 3 28" xfId="3572"/>
    <cellStyle name="Normal 3 28 2" xfId="3573"/>
    <cellStyle name="Normal 3 29" xfId="3574"/>
    <cellStyle name="Normal 3 29 2" xfId="3575"/>
    <cellStyle name="Normal 3 3" xfId="3576"/>
    <cellStyle name="Normal 3 3 2" xfId="3577"/>
    <cellStyle name="Normal 3 30" xfId="3578"/>
    <cellStyle name="Normal 3 30 2" xfId="3579"/>
    <cellStyle name="Normal 3 31" xfId="3580"/>
    <cellStyle name="Normal 3 31 2" xfId="3581"/>
    <cellStyle name="Normal 3 32" xfId="3582"/>
    <cellStyle name="Normal 3 32 2" xfId="3583"/>
    <cellStyle name="Normal 3 33" xfId="3584"/>
    <cellStyle name="Normal 3 33 2" xfId="3585"/>
    <cellStyle name="Normal 3 34" xfId="3586"/>
    <cellStyle name="Normal 3 34 2" xfId="3587"/>
    <cellStyle name="Normal 3 35" xfId="3588"/>
    <cellStyle name="Normal 3 35 2" xfId="3589"/>
    <cellStyle name="Normal 3 36" xfId="3590"/>
    <cellStyle name="Normal 3 36 2" xfId="3591"/>
    <cellStyle name="Normal 3 37" xfId="3592"/>
    <cellStyle name="Normal 3 37 2" xfId="3593"/>
    <cellStyle name="Normal 3 38" xfId="3594"/>
    <cellStyle name="Normal 3 38 2" xfId="3595"/>
    <cellStyle name="Normal 3 39" xfId="3596"/>
    <cellStyle name="Normal 3 39 2" xfId="3597"/>
    <cellStyle name="Normal 3 4" xfId="3598"/>
    <cellStyle name="Normal 3 4 2" xfId="3599"/>
    <cellStyle name="Normal 3 40" xfId="3600"/>
    <cellStyle name="Normal 3 40 2" xfId="3601"/>
    <cellStyle name="Normal 3 41" xfId="3602"/>
    <cellStyle name="Normal 3 41 2" xfId="3603"/>
    <cellStyle name="Normal 3 42" xfId="3604"/>
    <cellStyle name="Normal 3 42 2" xfId="3605"/>
    <cellStyle name="Normal 3 43" xfId="3606"/>
    <cellStyle name="Normal 3 43 2" xfId="3607"/>
    <cellStyle name="Normal 3 44" xfId="3608"/>
    <cellStyle name="Normal 3 44 2" xfId="3609"/>
    <cellStyle name="Normal 3 45" xfId="3610"/>
    <cellStyle name="Normal 3 45 2" xfId="3611"/>
    <cellStyle name="Normal 3 46" xfId="3612"/>
    <cellStyle name="Normal 3 46 2" xfId="3613"/>
    <cellStyle name="Normal 3 47" xfId="3614"/>
    <cellStyle name="Normal 3 47 2" xfId="3615"/>
    <cellStyle name="Normal 3 48" xfId="3616"/>
    <cellStyle name="Normal 3 48 2" xfId="3617"/>
    <cellStyle name="Normal 3 49" xfId="3618"/>
    <cellStyle name="Normal 3 49 2" xfId="3619"/>
    <cellStyle name="Normal 3 5" xfId="3620"/>
    <cellStyle name="Normal 3 5 2" xfId="3621"/>
    <cellStyle name="Normal 3 50" xfId="3622"/>
    <cellStyle name="Normal 3 50 2" xfId="3623"/>
    <cellStyle name="Normal 3 51" xfId="3624"/>
    <cellStyle name="Normal 3 51 2" xfId="3625"/>
    <cellStyle name="Normal 3 52" xfId="3626"/>
    <cellStyle name="Normal 3 52 2" xfId="3627"/>
    <cellStyle name="Normal 3 53" xfId="3628"/>
    <cellStyle name="Normal 3 53 2" xfId="3629"/>
    <cellStyle name="Normal 3 54" xfId="3630"/>
    <cellStyle name="Normal 3 54 2" xfId="3631"/>
    <cellStyle name="Normal 3 55" xfId="3632"/>
    <cellStyle name="Normal 3 55 2" xfId="3633"/>
    <cellStyle name="Normal 3 56" xfId="3634"/>
    <cellStyle name="Normal 3 56 2" xfId="3635"/>
    <cellStyle name="Normal 3 57" xfId="3636"/>
    <cellStyle name="Normal 3 57 2" xfId="3637"/>
    <cellStyle name="Normal 3 6" xfId="3638"/>
    <cellStyle name="Normal 3 6 2" xfId="3639"/>
    <cellStyle name="Normal 3 7" xfId="3640"/>
    <cellStyle name="Normal 3 7 2" xfId="3641"/>
    <cellStyle name="Normal 3 8" xfId="3642"/>
    <cellStyle name="Normal 3 8 2" xfId="3643"/>
    <cellStyle name="Normal 3 9" xfId="3644"/>
    <cellStyle name="Normal 3 9 2" xfId="3645"/>
    <cellStyle name="Normal 30" xfId="3646"/>
    <cellStyle name="Normal 31" xfId="3647"/>
    <cellStyle name="Normal 31 10" xfId="3648"/>
    <cellStyle name="Normal 31 11" xfId="3649"/>
    <cellStyle name="Normal 31 12" xfId="3650"/>
    <cellStyle name="Normal 31 13" xfId="3651"/>
    <cellStyle name="Normal 31 14" xfId="3652"/>
    <cellStyle name="Normal 31 15" xfId="3653"/>
    <cellStyle name="Normal 31 16" xfId="3654"/>
    <cellStyle name="Normal 31 17" xfId="3655"/>
    <cellStyle name="Normal 31 18" xfId="3656"/>
    <cellStyle name="Normal 31 19" xfId="3657"/>
    <cellStyle name="Normal 31 2" xfId="3658"/>
    <cellStyle name="Normal 31 20" xfId="3659"/>
    <cellStyle name="Normal 31 21" xfId="3660"/>
    <cellStyle name="Normal 31 22" xfId="3661"/>
    <cellStyle name="Normal 31 23" xfId="3662"/>
    <cellStyle name="Normal 31 24" xfId="3663"/>
    <cellStyle name="Normal 31 25" xfId="3664"/>
    <cellStyle name="Normal 31 26" xfId="3665"/>
    <cellStyle name="Normal 31 27" xfId="3666"/>
    <cellStyle name="Normal 31 28" xfId="3667"/>
    <cellStyle name="Normal 31 29" xfId="3668"/>
    <cellStyle name="Normal 31 3" xfId="3669"/>
    <cellStyle name="Normal 31 30" xfId="3670"/>
    <cellStyle name="Normal 31 31" xfId="3671"/>
    <cellStyle name="Normal 31 32" xfId="3672"/>
    <cellStyle name="Normal 31 33" xfId="3673"/>
    <cellStyle name="Normal 31 34" xfId="3674"/>
    <cellStyle name="Normal 31 35" xfId="3675"/>
    <cellStyle name="Normal 31 36" xfId="3676"/>
    <cellStyle name="Normal 31 37" xfId="3677"/>
    <cellStyle name="Normal 31 38" xfId="3678"/>
    <cellStyle name="Normal 31 39" xfId="3679"/>
    <cellStyle name="Normal 31 4" xfId="3680"/>
    <cellStyle name="Normal 31 40" xfId="3681"/>
    <cellStyle name="Normal 31 41" xfId="3682"/>
    <cellStyle name="Normal 31 42" xfId="3683"/>
    <cellStyle name="Normal 31 43" xfId="3684"/>
    <cellStyle name="Normal 31 44" xfId="3685"/>
    <cellStyle name="Normal 31 45" xfId="3686"/>
    <cellStyle name="Normal 31 46" xfId="3687"/>
    <cellStyle name="Normal 31 47" xfId="3688"/>
    <cellStyle name="Normal 31 48" xfId="3689"/>
    <cellStyle name="Normal 31 49" xfId="3690"/>
    <cellStyle name="Normal 31 5" xfId="3691"/>
    <cellStyle name="Normal 31 50" xfId="3692"/>
    <cellStyle name="Normal 31 51" xfId="3693"/>
    <cellStyle name="Normal 31 52" xfId="3694"/>
    <cellStyle name="Normal 31 53" xfId="3695"/>
    <cellStyle name="Normal 31 54" xfId="3696"/>
    <cellStyle name="Normal 31 55" xfId="3697"/>
    <cellStyle name="Normal 31 56" xfId="3698"/>
    <cellStyle name="Normal 31 6" xfId="3699"/>
    <cellStyle name="Normal 31 7" xfId="3700"/>
    <cellStyle name="Normal 31 8" xfId="3701"/>
    <cellStyle name="Normal 31 9" xfId="3702"/>
    <cellStyle name="Normal 32" xfId="8"/>
    <cellStyle name="Normal 32 2" xfId="3703"/>
    <cellStyle name="Normal 33" xfId="9"/>
    <cellStyle name="Normal 34" xfId="3704"/>
    <cellStyle name="Normal 35" xfId="3705"/>
    <cellStyle name="Normal 35 2" xfId="3706"/>
    <cellStyle name="Normal 36" xfId="11"/>
    <cellStyle name="Normal 37" xfId="12"/>
    <cellStyle name="Normal 39" xfId="3707"/>
    <cellStyle name="Normal 4" xfId="3708"/>
    <cellStyle name="Normal 4 10" xfId="3709"/>
    <cellStyle name="Normal 4 11" xfId="3710"/>
    <cellStyle name="Normal 4 12" xfId="3711"/>
    <cellStyle name="Normal 4 13" xfId="3712"/>
    <cellStyle name="Normal 4 14" xfId="3713"/>
    <cellStyle name="Normal 4 15" xfId="3714"/>
    <cellStyle name="Normal 4 16" xfId="3715"/>
    <cellStyle name="Normal 4 17" xfId="3716"/>
    <cellStyle name="Normal 4 18" xfId="3717"/>
    <cellStyle name="Normal 4 19" xfId="3718"/>
    <cellStyle name="Normal 4 2" xfId="3719"/>
    <cellStyle name="Normal 4 2 2" xfId="3720"/>
    <cellStyle name="Normal 4 20" xfId="3721"/>
    <cellStyle name="Normal 4 21" xfId="3722"/>
    <cellStyle name="Normal 4 22" xfId="3723"/>
    <cellStyle name="Normal 4 23" xfId="3724"/>
    <cellStyle name="Normal 4 24" xfId="3725"/>
    <cellStyle name="Normal 4 25" xfId="3726"/>
    <cellStyle name="Normal 4 26" xfId="3727"/>
    <cellStyle name="Normal 4 27" xfId="3728"/>
    <cellStyle name="Normal 4 28" xfId="3729"/>
    <cellStyle name="Normal 4 29" xfId="3730"/>
    <cellStyle name="Normal 4 3" xfId="3731"/>
    <cellStyle name="Normal 4 30" xfId="3732"/>
    <cellStyle name="Normal 4 31" xfId="3733"/>
    <cellStyle name="Normal 4 32" xfId="3734"/>
    <cellStyle name="Normal 4 33" xfId="3735"/>
    <cellStyle name="Normal 4 34" xfId="3736"/>
    <cellStyle name="Normal 4 35" xfId="3737"/>
    <cellStyle name="Normal 4 36" xfId="3738"/>
    <cellStyle name="Normal 4 37" xfId="3739"/>
    <cellStyle name="Normal 4 38" xfId="3740"/>
    <cellStyle name="Normal 4 39" xfId="3741"/>
    <cellStyle name="Normal 4 4" xfId="3742"/>
    <cellStyle name="Normal 4 40" xfId="3743"/>
    <cellStyle name="Normal 4 41" xfId="3744"/>
    <cellStyle name="Normal 4 42" xfId="3745"/>
    <cellStyle name="Normal 4 43" xfId="3746"/>
    <cellStyle name="Normal 4 44" xfId="3747"/>
    <cellStyle name="Normal 4 45" xfId="3748"/>
    <cellStyle name="Normal 4 46" xfId="3749"/>
    <cellStyle name="Normal 4 47" xfId="3750"/>
    <cellStyle name="Normal 4 48" xfId="3751"/>
    <cellStyle name="Normal 4 49" xfId="3752"/>
    <cellStyle name="Normal 4 5" xfId="3753"/>
    <cellStyle name="Normal 4 50" xfId="3754"/>
    <cellStyle name="Normal 4 51" xfId="3755"/>
    <cellStyle name="Normal 4 52" xfId="3756"/>
    <cellStyle name="Normal 4 53" xfId="3757"/>
    <cellStyle name="Normal 4 54" xfId="3758"/>
    <cellStyle name="Normal 4 55" xfId="3759"/>
    <cellStyle name="Normal 4 56" xfId="3760"/>
    <cellStyle name="Normal 4 57" xfId="3761"/>
    <cellStyle name="Normal 4 58" xfId="3762"/>
    <cellStyle name="Normal 4 6" xfId="3763"/>
    <cellStyle name="Normal 4 7" xfId="3764"/>
    <cellStyle name="Normal 4 7 2" xfId="3765"/>
    <cellStyle name="Normal 4 8" xfId="3766"/>
    <cellStyle name="Normal 4 9" xfId="3767"/>
    <cellStyle name="Normal 40" xfId="3768"/>
    <cellStyle name="Normal 41" xfId="3769"/>
    <cellStyle name="Normal 42" xfId="3770"/>
    <cellStyle name="Normal 43" xfId="3771"/>
    <cellStyle name="Normal 44" xfId="3772"/>
    <cellStyle name="Normal 45" xfId="3773"/>
    <cellStyle name="Normal 46" xfId="3774"/>
    <cellStyle name="Normal 48" xfId="13"/>
    <cellStyle name="Normal 49" xfId="14"/>
    <cellStyle name="Normal 5" xfId="3775"/>
    <cellStyle name="Normal 5 10" xfId="3776"/>
    <cellStyle name="Normal 5 11" xfId="3777"/>
    <cellStyle name="Normal 5 12" xfId="3778"/>
    <cellStyle name="Normal 5 13" xfId="3779"/>
    <cellStyle name="Normal 5 14" xfId="3780"/>
    <cellStyle name="Normal 5 15" xfId="3781"/>
    <cellStyle name="Normal 5 16" xfId="3782"/>
    <cellStyle name="Normal 5 17" xfId="3783"/>
    <cellStyle name="Normal 5 18" xfId="3784"/>
    <cellStyle name="Normal 5 19" xfId="3785"/>
    <cellStyle name="Normal 5 2" xfId="3786"/>
    <cellStyle name="Normal 5 20" xfId="3787"/>
    <cellStyle name="Normal 5 21" xfId="3788"/>
    <cellStyle name="Normal 5 22" xfId="3789"/>
    <cellStyle name="Normal 5 23" xfId="3790"/>
    <cellStyle name="Normal 5 24" xfId="3791"/>
    <cellStyle name="Normal 5 25" xfId="3792"/>
    <cellStyle name="Normal 5 26" xfId="3793"/>
    <cellStyle name="Normal 5 27" xfId="3794"/>
    <cellStyle name="Normal 5 28" xfId="3795"/>
    <cellStyle name="Normal 5 29" xfId="3796"/>
    <cellStyle name="Normal 5 3" xfId="3797"/>
    <cellStyle name="Normal 5 30" xfId="3798"/>
    <cellStyle name="Normal 5 31" xfId="3799"/>
    <cellStyle name="Normal 5 32" xfId="3800"/>
    <cellStyle name="Normal 5 33" xfId="3801"/>
    <cellStyle name="Normal 5 34" xfId="3802"/>
    <cellStyle name="Normal 5 35" xfId="3803"/>
    <cellStyle name="Normal 5 36" xfId="3804"/>
    <cellStyle name="Normal 5 37" xfId="3805"/>
    <cellStyle name="Normal 5 38" xfId="3806"/>
    <cellStyle name="Normal 5 39" xfId="3807"/>
    <cellStyle name="Normal 5 4" xfId="3808"/>
    <cellStyle name="Normal 5 40" xfId="3809"/>
    <cellStyle name="Normal 5 41" xfId="3810"/>
    <cellStyle name="Normal 5 42" xfId="3811"/>
    <cellStyle name="Normal 5 43" xfId="3812"/>
    <cellStyle name="Normal 5 44" xfId="3813"/>
    <cellStyle name="Normal 5 45" xfId="3814"/>
    <cellStyle name="Normal 5 46" xfId="3815"/>
    <cellStyle name="Normal 5 47" xfId="3816"/>
    <cellStyle name="Normal 5 48" xfId="3817"/>
    <cellStyle name="Normal 5 49" xfId="3818"/>
    <cellStyle name="Normal 5 5" xfId="3819"/>
    <cellStyle name="Normal 5 50" xfId="3820"/>
    <cellStyle name="Normal 5 51" xfId="3821"/>
    <cellStyle name="Normal 5 52" xfId="3822"/>
    <cellStyle name="Normal 5 53" xfId="3823"/>
    <cellStyle name="Normal 5 54" xfId="3824"/>
    <cellStyle name="Normal 5 55" xfId="3825"/>
    <cellStyle name="Normal 5 6" xfId="3826"/>
    <cellStyle name="Normal 5 7" xfId="3827"/>
    <cellStyle name="Normal 5 8" xfId="3828"/>
    <cellStyle name="Normal 5 9" xfId="3829"/>
    <cellStyle name="Normal 51" xfId="3830"/>
    <cellStyle name="Normal 52" xfId="3831"/>
    <cellStyle name="Normal 55" xfId="3832"/>
    <cellStyle name="Normal 55 2" xfId="3833"/>
    <cellStyle name="Normal 56" xfId="3834"/>
    <cellStyle name="Normal 56 2" xfId="3835"/>
    <cellStyle name="Normal 57" xfId="3836"/>
    <cellStyle name="Normal 57 2" xfId="3837"/>
    <cellStyle name="Normal 58" xfId="3838"/>
    <cellStyle name="Normal 58 2" xfId="3839"/>
    <cellStyle name="Normal 59" xfId="3840"/>
    <cellStyle name="Normal 59 2" xfId="3841"/>
    <cellStyle name="Normal 6" xfId="3842"/>
    <cellStyle name="Normal 6 2" xfId="3843"/>
    <cellStyle name="Normal 60" xfId="3844"/>
    <cellStyle name="Normal 60 2" xfId="3845"/>
    <cellStyle name="Normal 63" xfId="3846"/>
    <cellStyle name="Normal 63 2" xfId="3847"/>
    <cellStyle name="Normal 64" xfId="3848"/>
    <cellStyle name="Normal 64 2" xfId="3849"/>
    <cellStyle name="Normal 65" xfId="3850"/>
    <cellStyle name="Normal 65 2" xfId="3851"/>
    <cellStyle name="Normal 66" xfId="3852"/>
    <cellStyle name="Normal 66 2" xfId="3853"/>
    <cellStyle name="Normal 67" xfId="3854"/>
    <cellStyle name="Normal 67 2" xfId="3855"/>
    <cellStyle name="Normal 68" xfId="3856"/>
    <cellStyle name="Normal 68 2" xfId="3857"/>
    <cellStyle name="Normal 69" xfId="3858"/>
    <cellStyle name="Normal 69 2" xfId="3859"/>
    <cellStyle name="Normal 7" xfId="3860"/>
    <cellStyle name="Normal 7 10" xfId="3861"/>
    <cellStyle name="Normal 7 11" xfId="3862"/>
    <cellStyle name="Normal 7 12" xfId="3863"/>
    <cellStyle name="Normal 7 13" xfId="3864"/>
    <cellStyle name="Normal 7 14" xfId="3865"/>
    <cellStyle name="Normal 7 15" xfId="3866"/>
    <cellStyle name="Normal 7 16" xfId="3867"/>
    <cellStyle name="Normal 7 17" xfId="3868"/>
    <cellStyle name="Normal 7 18" xfId="3869"/>
    <cellStyle name="Normal 7 19" xfId="3870"/>
    <cellStyle name="Normal 7 2" xfId="3871"/>
    <cellStyle name="Normal 7 20" xfId="3872"/>
    <cellStyle name="Normal 7 21" xfId="3873"/>
    <cellStyle name="Normal 7 22" xfId="3874"/>
    <cellStyle name="Normal 7 23" xfId="3875"/>
    <cellStyle name="Normal 7 24" xfId="3876"/>
    <cellStyle name="Normal 7 25" xfId="3877"/>
    <cellStyle name="Normal 7 26" xfId="3878"/>
    <cellStyle name="Normal 7 27" xfId="3879"/>
    <cellStyle name="Normal 7 28" xfId="3880"/>
    <cellStyle name="Normal 7 29" xfId="3881"/>
    <cellStyle name="Normal 7 3" xfId="3882"/>
    <cellStyle name="Normal 7 30" xfId="3883"/>
    <cellStyle name="Normal 7 31" xfId="3884"/>
    <cellStyle name="Normal 7 32" xfId="3885"/>
    <cellStyle name="Normal 7 33" xfId="3886"/>
    <cellStyle name="Normal 7 34" xfId="3887"/>
    <cellStyle name="Normal 7 35" xfId="3888"/>
    <cellStyle name="Normal 7 36" xfId="3889"/>
    <cellStyle name="Normal 7 37" xfId="3890"/>
    <cellStyle name="Normal 7 38" xfId="3891"/>
    <cellStyle name="Normal 7 39" xfId="3892"/>
    <cellStyle name="Normal 7 4" xfId="3893"/>
    <cellStyle name="Normal 7 40" xfId="3894"/>
    <cellStyle name="Normal 7 41" xfId="3895"/>
    <cellStyle name="Normal 7 42" xfId="3896"/>
    <cellStyle name="Normal 7 43" xfId="3897"/>
    <cellStyle name="Normal 7 44" xfId="3898"/>
    <cellStyle name="Normal 7 45" xfId="3899"/>
    <cellStyle name="Normal 7 46" xfId="3900"/>
    <cellStyle name="Normal 7 47" xfId="3901"/>
    <cellStyle name="Normal 7 48" xfId="3902"/>
    <cellStyle name="Normal 7 49" xfId="3903"/>
    <cellStyle name="Normal 7 5" xfId="3904"/>
    <cellStyle name="Normal 7 50" xfId="3905"/>
    <cellStyle name="Normal 7 51" xfId="3906"/>
    <cellStyle name="Normal 7 52" xfId="3907"/>
    <cellStyle name="Normal 7 53" xfId="3908"/>
    <cellStyle name="Normal 7 54" xfId="3909"/>
    <cellStyle name="Normal 7 55" xfId="3910"/>
    <cellStyle name="Normal 7 6" xfId="3911"/>
    <cellStyle name="Normal 7 7" xfId="3912"/>
    <cellStyle name="Normal 7 8" xfId="3913"/>
    <cellStyle name="Normal 7 9" xfId="3914"/>
    <cellStyle name="Normal 70" xfId="3915"/>
    <cellStyle name="Normal 70 2" xfId="3916"/>
    <cellStyle name="Normal 79" xfId="17"/>
    <cellStyle name="Normal 79 2" xfId="3917"/>
    <cellStyle name="Normal 79 3" xfId="3918"/>
    <cellStyle name="Normal 8" xfId="3919"/>
    <cellStyle name="Normal 8 10" xfId="3920"/>
    <cellStyle name="Normal 8 11" xfId="3921"/>
    <cellStyle name="Normal 8 12" xfId="3922"/>
    <cellStyle name="Normal 8 13" xfId="3923"/>
    <cellStyle name="Normal 8 14" xfId="3924"/>
    <cellStyle name="Normal 8 15" xfId="3925"/>
    <cellStyle name="Normal 8 16" xfId="3926"/>
    <cellStyle name="Normal 8 17" xfId="3927"/>
    <cellStyle name="Normal 8 18" xfId="3928"/>
    <cellStyle name="Normal 8 19" xfId="3929"/>
    <cellStyle name="Normal 8 2" xfId="3930"/>
    <cellStyle name="Normal 8 2 2" xfId="3931"/>
    <cellStyle name="Normal 8 20" xfId="3932"/>
    <cellStyle name="Normal 8 21" xfId="3933"/>
    <cellStyle name="Normal 8 22" xfId="3934"/>
    <cellStyle name="Normal 8 23" xfId="3935"/>
    <cellStyle name="Normal 8 24" xfId="3936"/>
    <cellStyle name="Normal 8 25" xfId="3937"/>
    <cellStyle name="Normal 8 26" xfId="3938"/>
    <cellStyle name="Normal 8 27" xfId="3939"/>
    <cellStyle name="Normal 8 28" xfId="3940"/>
    <cellStyle name="Normal 8 29" xfId="3941"/>
    <cellStyle name="Normal 8 3" xfId="3942"/>
    <cellStyle name="Normal 8 30" xfId="3943"/>
    <cellStyle name="Normal 8 31" xfId="3944"/>
    <cellStyle name="Normal 8 32" xfId="3945"/>
    <cellStyle name="Normal 8 33" xfId="3946"/>
    <cellStyle name="Normal 8 34" xfId="3947"/>
    <cellStyle name="Normal 8 35" xfId="3948"/>
    <cellStyle name="Normal 8 36" xfId="3949"/>
    <cellStyle name="Normal 8 37" xfId="3950"/>
    <cellStyle name="Normal 8 38" xfId="3951"/>
    <cellStyle name="Normal 8 39" xfId="3952"/>
    <cellStyle name="Normal 8 4" xfId="3953"/>
    <cellStyle name="Normal 8 4 2" xfId="3954"/>
    <cellStyle name="Normal 8 40" xfId="3955"/>
    <cellStyle name="Normal 8 41" xfId="3956"/>
    <cellStyle name="Normal 8 42" xfId="3957"/>
    <cellStyle name="Normal 8 43" xfId="3958"/>
    <cellStyle name="Normal 8 44" xfId="3959"/>
    <cellStyle name="Normal 8 45" xfId="3960"/>
    <cellStyle name="Normal 8 46" xfId="3961"/>
    <cellStyle name="Normal 8 47" xfId="3962"/>
    <cellStyle name="Normal 8 48" xfId="3963"/>
    <cellStyle name="Normal 8 49" xfId="3964"/>
    <cellStyle name="Normal 8 5" xfId="3965"/>
    <cellStyle name="Normal 8 50" xfId="3966"/>
    <cellStyle name="Normal 8 51" xfId="3967"/>
    <cellStyle name="Normal 8 52" xfId="3968"/>
    <cellStyle name="Normal 8 53" xfId="3969"/>
    <cellStyle name="Normal 8 54" xfId="3970"/>
    <cellStyle name="Normal 8 55" xfId="3971"/>
    <cellStyle name="Normal 8 56" xfId="3972"/>
    <cellStyle name="Normal 8 57" xfId="3973"/>
    <cellStyle name="Normal 8 58" xfId="3974"/>
    <cellStyle name="Normal 8 6" xfId="3975"/>
    <cellStyle name="Normal 8 7" xfId="3976"/>
    <cellStyle name="Normal 8 8" xfId="3977"/>
    <cellStyle name="Normal 8 9" xfId="3978"/>
    <cellStyle name="Normal 80" xfId="18"/>
    <cellStyle name="Normal 80 2" xfId="3979"/>
    <cellStyle name="Normal 80 3" xfId="3980"/>
    <cellStyle name="Normal 81" xfId="3981"/>
    <cellStyle name="Normal 81 2" xfId="3982"/>
    <cellStyle name="Normal 82" xfId="3983"/>
    <cellStyle name="Normal 9" xfId="3984"/>
    <cellStyle name="Normal 9 10" xfId="3985"/>
    <cellStyle name="Normal 9 11" xfId="3986"/>
    <cellStyle name="Normal 9 12" xfId="3987"/>
    <cellStyle name="Normal 9 13" xfId="3988"/>
    <cellStyle name="Normal 9 14" xfId="3989"/>
    <cellStyle name="Normal 9 15" xfId="3990"/>
    <cellStyle name="Normal 9 16" xfId="3991"/>
    <cellStyle name="Normal 9 17" xfId="3992"/>
    <cellStyle name="Normal 9 18" xfId="3993"/>
    <cellStyle name="Normal 9 19" xfId="3994"/>
    <cellStyle name="Normal 9 2" xfId="3995"/>
    <cellStyle name="Normal 9 20" xfId="3996"/>
    <cellStyle name="Normal 9 21" xfId="3997"/>
    <cellStyle name="Normal 9 22" xfId="3998"/>
    <cellStyle name="Normal 9 23" xfId="3999"/>
    <cellStyle name="Normal 9 24" xfId="4000"/>
    <cellStyle name="Normal 9 25" xfId="4001"/>
    <cellStyle name="Normal 9 26" xfId="4002"/>
    <cellStyle name="Normal 9 27" xfId="4003"/>
    <cellStyle name="Normal 9 28" xfId="4004"/>
    <cellStyle name="Normal 9 29" xfId="4005"/>
    <cellStyle name="Normal 9 3" xfId="4006"/>
    <cellStyle name="Normal 9 30" xfId="4007"/>
    <cellStyle name="Normal 9 31" xfId="4008"/>
    <cellStyle name="Normal 9 32" xfId="4009"/>
    <cellStyle name="Normal 9 33" xfId="4010"/>
    <cellStyle name="Normal 9 34" xfId="4011"/>
    <cellStyle name="Normal 9 35" xfId="4012"/>
    <cellStyle name="Normal 9 36" xfId="4013"/>
    <cellStyle name="Normal 9 37" xfId="4014"/>
    <cellStyle name="Normal 9 38" xfId="4015"/>
    <cellStyle name="Normal 9 39" xfId="4016"/>
    <cellStyle name="Normal 9 4" xfId="4017"/>
    <cellStyle name="Normal 9 40" xfId="4018"/>
    <cellStyle name="Normal 9 41" xfId="4019"/>
    <cellStyle name="Normal 9 42" xfId="4020"/>
    <cellStyle name="Normal 9 43" xfId="4021"/>
    <cellStyle name="Normal 9 44" xfId="4022"/>
    <cellStyle name="Normal 9 45" xfId="4023"/>
    <cellStyle name="Normal 9 46" xfId="4024"/>
    <cellStyle name="Normal 9 47" xfId="4025"/>
    <cellStyle name="Normal 9 48" xfId="4026"/>
    <cellStyle name="Normal 9 49" xfId="4027"/>
    <cellStyle name="Normal 9 5" xfId="4028"/>
    <cellStyle name="Normal 9 50" xfId="4029"/>
    <cellStyle name="Normal 9 51" xfId="4030"/>
    <cellStyle name="Normal 9 52" xfId="4031"/>
    <cellStyle name="Normal 9 53" xfId="4032"/>
    <cellStyle name="Normal 9 54" xfId="4033"/>
    <cellStyle name="Normal 9 55" xfId="4034"/>
    <cellStyle name="Normal 9 6" xfId="4035"/>
    <cellStyle name="Normal 9 7" xfId="4036"/>
    <cellStyle name="Normal 9 8" xfId="4037"/>
    <cellStyle name="Normal 9 9" xfId="4038"/>
    <cellStyle name="Percent" xfId="3" builtinId="5"/>
    <cellStyle name="Percent 2" xfId="4039"/>
    <cellStyle name="Percent 2 10" xfId="4040"/>
    <cellStyle name="Percent 2 11" xfId="4041"/>
    <cellStyle name="Percent 2 12" xfId="4042"/>
    <cellStyle name="Percent 2 13" xfId="4043"/>
    <cellStyle name="Percent 2 14" xfId="4044"/>
    <cellStyle name="Percent 2 15" xfId="4045"/>
    <cellStyle name="Percent 2 16" xfId="4046"/>
    <cellStyle name="Percent 2 17" xfId="4047"/>
    <cellStyle name="Percent 2 18" xfId="4048"/>
    <cellStyle name="Percent 2 19" xfId="4049"/>
    <cellStyle name="Percent 2 2" xfId="4050"/>
    <cellStyle name="Percent 2 20" xfId="4051"/>
    <cellStyle name="Percent 2 21" xfId="4052"/>
    <cellStyle name="Percent 2 22" xfId="4053"/>
    <cellStyle name="Percent 2 23" xfId="4054"/>
    <cellStyle name="Percent 2 24" xfId="4055"/>
    <cellStyle name="Percent 2 25" xfId="4056"/>
    <cellStyle name="Percent 2 26" xfId="4057"/>
    <cellStyle name="Percent 2 27" xfId="4058"/>
    <cellStyle name="Percent 2 28" xfId="4059"/>
    <cellStyle name="Percent 2 29" xfId="4060"/>
    <cellStyle name="Percent 2 3" xfId="4061"/>
    <cellStyle name="Percent 2 30" xfId="4062"/>
    <cellStyle name="Percent 2 31" xfId="4063"/>
    <cellStyle name="Percent 2 32" xfId="4064"/>
    <cellStyle name="Percent 2 33" xfId="4065"/>
    <cellStyle name="Percent 2 34" xfId="4066"/>
    <cellStyle name="Percent 2 35" xfId="4067"/>
    <cellStyle name="Percent 2 36" xfId="4068"/>
    <cellStyle name="Percent 2 37" xfId="4069"/>
    <cellStyle name="Percent 2 38" xfId="4070"/>
    <cellStyle name="Percent 2 39" xfId="4071"/>
    <cellStyle name="Percent 2 4" xfId="4072"/>
    <cellStyle name="Percent 2 40" xfId="4073"/>
    <cellStyle name="Percent 2 41" xfId="4074"/>
    <cellStyle name="Percent 2 42" xfId="4075"/>
    <cellStyle name="Percent 2 43" xfId="4076"/>
    <cellStyle name="Percent 2 44" xfId="4077"/>
    <cellStyle name="Percent 2 45" xfId="4078"/>
    <cellStyle name="Percent 2 46" xfId="4079"/>
    <cellStyle name="Percent 2 47" xfId="4080"/>
    <cellStyle name="Percent 2 48" xfId="4081"/>
    <cellStyle name="Percent 2 49" xfId="4082"/>
    <cellStyle name="Percent 2 5" xfId="4083"/>
    <cellStyle name="Percent 2 50" xfId="4084"/>
    <cellStyle name="Percent 2 51" xfId="4085"/>
    <cellStyle name="Percent 2 52" xfId="4086"/>
    <cellStyle name="Percent 2 53" xfId="4087"/>
    <cellStyle name="Percent 2 54" xfId="4088"/>
    <cellStyle name="Percent 2 55" xfId="4089"/>
    <cellStyle name="Percent 2 56" xfId="4090"/>
    <cellStyle name="Percent 2 57" xfId="4091"/>
    <cellStyle name="Percent 2 6" xfId="4092"/>
    <cellStyle name="Percent 2 7" xfId="4093"/>
    <cellStyle name="Percent 2 8" xfId="4094"/>
    <cellStyle name="Percent 2 9" xfId="4095"/>
    <cellStyle name="Percent 3" xfId="4096"/>
    <cellStyle name="Percent 4" xfId="4097"/>
    <cellStyle name="Percent 4 2" xfId="4098"/>
    <cellStyle name="Percent 5" xfId="40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S35"/>
  <sheetViews>
    <sheetView view="pageBreakPreview" topLeftCell="A23" zoomScale="90" zoomScaleSheetLayoutView="90" workbookViewId="0">
      <selection activeCell="C22" sqref="C22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1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3" s="69" customFormat="1" ht="26.25" customHeight="1">
      <c r="A1" s="69" t="s">
        <v>0</v>
      </c>
      <c r="B1" s="245" t="s">
        <v>1</v>
      </c>
      <c r="C1" s="245"/>
      <c r="D1" s="245"/>
      <c r="E1" s="245"/>
    </row>
    <row r="2" spans="1:253" s="2" customFormat="1" ht="26.25" customHeight="1">
      <c r="A2" s="4" t="s">
        <v>2</v>
      </c>
      <c r="B2" s="246" t="s">
        <v>3</v>
      </c>
      <c r="C2" s="246"/>
    </row>
    <row r="3" spans="1:253">
      <c r="A3" s="2"/>
    </row>
    <row r="4" spans="1:253" s="4" customFormat="1" ht="12.75" customHeight="1">
      <c r="A4" s="247" t="s">
        <v>4</v>
      </c>
      <c r="B4" s="248" t="s">
        <v>5</v>
      </c>
      <c r="C4" s="247" t="s">
        <v>6</v>
      </c>
      <c r="D4" s="247" t="s">
        <v>7</v>
      </c>
      <c r="E4" s="250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4" customFormat="1" ht="36" customHeight="1">
      <c r="A5" s="247"/>
      <c r="B5" s="249"/>
      <c r="C5" s="247"/>
      <c r="D5" s="247"/>
      <c r="E5" s="25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4" customFormat="1" ht="20.2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s="4" customFormat="1">
      <c r="A7" s="6"/>
      <c r="B7" s="7"/>
      <c r="C7" s="8"/>
      <c r="D7" s="7"/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s="4" customFormat="1" ht="25.5">
      <c r="A8" s="9">
        <v>1</v>
      </c>
      <c r="B8" s="10" t="s">
        <v>9</v>
      </c>
      <c r="C8" s="11"/>
      <c r="D8" s="12"/>
      <c r="E8" s="13">
        <f>SUM(E9:E18)</f>
        <v>2617682620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 s="4" customFormat="1" ht="33.75" customHeight="1">
      <c r="A9" s="14">
        <v>1</v>
      </c>
      <c r="B9" s="15" t="s">
        <v>10</v>
      </c>
      <c r="C9" s="16" t="s">
        <v>11</v>
      </c>
      <c r="D9" s="17">
        <v>1</v>
      </c>
      <c r="E9" s="18">
        <v>196765120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 s="4" customFormat="1" ht="33.75" customHeight="1">
      <c r="A10" s="14">
        <v>2</v>
      </c>
      <c r="B10" s="15" t="s">
        <v>12</v>
      </c>
      <c r="C10" s="16" t="s">
        <v>13</v>
      </c>
      <c r="D10" s="17">
        <v>1</v>
      </c>
      <c r="E10" s="18">
        <v>724580000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 s="4" customFormat="1" ht="33.75" customHeight="1">
      <c r="A11" s="14">
        <v>3</v>
      </c>
      <c r="B11" s="15" t="s">
        <v>14</v>
      </c>
      <c r="C11" s="16" t="s">
        <v>11</v>
      </c>
      <c r="D11" s="17">
        <v>1</v>
      </c>
      <c r="E11" s="18">
        <v>44377000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 s="4" customFormat="1" ht="33.75" customHeight="1">
      <c r="A12" s="14">
        <v>4</v>
      </c>
      <c r="B12" s="15" t="s">
        <v>15</v>
      </c>
      <c r="C12" s="16" t="s">
        <v>16</v>
      </c>
      <c r="D12" s="17">
        <v>1</v>
      </c>
      <c r="E12" s="18">
        <v>47967500</v>
      </c>
      <c r="F12" s="19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s="4" customFormat="1" ht="33.75" customHeight="1">
      <c r="A13" s="14">
        <v>5</v>
      </c>
      <c r="B13" s="15" t="s">
        <v>17</v>
      </c>
      <c r="C13" s="16" t="s">
        <v>18</v>
      </c>
      <c r="D13" s="17">
        <v>1</v>
      </c>
      <c r="E13" s="20">
        <v>375315500</v>
      </c>
      <c r="F13" s="19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3" s="4" customFormat="1" ht="33.75" customHeight="1">
      <c r="A14" s="14">
        <v>6</v>
      </c>
      <c r="B14" s="15" t="s">
        <v>19</v>
      </c>
      <c r="C14" s="16" t="s">
        <v>20</v>
      </c>
      <c r="D14" s="17">
        <v>1</v>
      </c>
      <c r="E14" s="18">
        <v>401965500</v>
      </c>
      <c r="F14" s="1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spans="1:253" s="4" customFormat="1" ht="33.75" customHeight="1">
      <c r="A15" s="14">
        <v>7</v>
      </c>
      <c r="B15" s="15" t="s">
        <v>21</v>
      </c>
      <c r="C15" s="16" t="s">
        <v>22</v>
      </c>
      <c r="D15" s="17">
        <v>1</v>
      </c>
      <c r="E15" s="18">
        <v>243256000</v>
      </c>
      <c r="F15" s="19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</row>
    <row r="16" spans="1:253" s="4" customFormat="1" ht="43.5" customHeight="1">
      <c r="A16" s="14">
        <v>8</v>
      </c>
      <c r="B16" s="15" t="s">
        <v>23</v>
      </c>
      <c r="C16" s="16" t="s">
        <v>24</v>
      </c>
      <c r="D16" s="17">
        <v>1</v>
      </c>
      <c r="E16" s="18">
        <v>243256000</v>
      </c>
      <c r="F16" s="19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spans="1:253" s="4" customFormat="1" ht="43.5" customHeight="1">
      <c r="A17" s="14">
        <v>9</v>
      </c>
      <c r="B17" s="15" t="s">
        <v>25</v>
      </c>
      <c r="C17" s="16" t="s">
        <v>26</v>
      </c>
      <c r="D17" s="17">
        <v>1</v>
      </c>
      <c r="E17" s="18">
        <v>28500000</v>
      </c>
      <c r="F17" s="19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s="4" customFormat="1" ht="43.5" customHeight="1">
      <c r="A18" s="14">
        <v>10</v>
      </c>
      <c r="B18" s="15" t="s">
        <v>27</v>
      </c>
      <c r="C18" s="16" t="s">
        <v>28</v>
      </c>
      <c r="D18" s="17">
        <v>1</v>
      </c>
      <c r="E18" s="18">
        <v>311700000</v>
      </c>
      <c r="F18" s="19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s="4" customFormat="1">
      <c r="A19" s="9"/>
      <c r="B19" s="10"/>
      <c r="C19" s="11"/>
      <c r="D19" s="12"/>
      <c r="E19" s="1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spans="1:253" s="4" customFormat="1" ht="25.5">
      <c r="A20" s="9" t="s">
        <v>29</v>
      </c>
      <c r="B20" s="10" t="s">
        <v>30</v>
      </c>
      <c r="C20" s="21"/>
      <c r="D20" s="17"/>
      <c r="E20" s="22">
        <v>220497500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spans="1:253" s="4" customFormat="1" ht="53.25" customHeight="1">
      <c r="A21" s="14">
        <v>1</v>
      </c>
      <c r="B21" s="23" t="s">
        <v>31</v>
      </c>
      <c r="C21" s="23" t="s">
        <v>576</v>
      </c>
      <c r="D21" s="17">
        <v>1</v>
      </c>
      <c r="E21" s="25">
        <v>220497500</v>
      </c>
      <c r="F21" s="2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spans="1:253" s="4" customFormat="1">
      <c r="A22" s="9"/>
      <c r="B22" s="23"/>
      <c r="C22" s="27"/>
      <c r="D22" s="17"/>
      <c r="E22" s="25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pans="1:253" s="4" customFormat="1" ht="38.25">
      <c r="A23" s="9" t="s">
        <v>32</v>
      </c>
      <c r="B23" s="28" t="s">
        <v>33</v>
      </c>
      <c r="C23" s="29"/>
      <c r="D23" s="17"/>
      <c r="E23" s="30">
        <f>SUM(E24:E26)</f>
        <v>840621000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</row>
    <row r="24" spans="1:253" s="4" customFormat="1" ht="45" customHeight="1">
      <c r="A24" s="14">
        <v>1</v>
      </c>
      <c r="B24" s="23" t="s">
        <v>34</v>
      </c>
      <c r="C24" s="31" t="s">
        <v>35</v>
      </c>
      <c r="D24" s="17">
        <v>1</v>
      </c>
      <c r="E24" s="25">
        <v>199206000</v>
      </c>
      <c r="F24" s="2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</row>
    <row r="25" spans="1:253" s="4" customFormat="1" ht="51">
      <c r="A25" s="14">
        <v>2</v>
      </c>
      <c r="B25" s="32" t="s">
        <v>36</v>
      </c>
      <c r="C25" s="31" t="s">
        <v>37</v>
      </c>
      <c r="D25" s="17">
        <v>1</v>
      </c>
      <c r="E25" s="33">
        <v>410932500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</row>
    <row r="26" spans="1:253" s="4" customFormat="1" ht="38.25">
      <c r="A26" s="14">
        <v>3</v>
      </c>
      <c r="B26" s="23" t="s">
        <v>38</v>
      </c>
      <c r="C26" s="23" t="s">
        <v>575</v>
      </c>
      <c r="D26" s="17">
        <v>1</v>
      </c>
      <c r="E26" s="25">
        <v>230482500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</row>
    <row r="27" spans="1:253" s="4" customFormat="1">
      <c r="A27" s="9"/>
      <c r="B27" s="23"/>
      <c r="C27" s="24"/>
      <c r="D27" s="17"/>
      <c r="E27" s="25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</row>
    <row r="28" spans="1:253" s="4" customFormat="1" ht="42.75" customHeight="1">
      <c r="A28" s="9" t="s">
        <v>39</v>
      </c>
      <c r="B28" s="10" t="s">
        <v>40</v>
      </c>
      <c r="C28" s="21"/>
      <c r="D28" s="17"/>
      <c r="E28" s="34">
        <f>SUM(E29)</f>
        <v>377057500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</row>
    <row r="29" spans="1:253" s="4" customFormat="1" ht="41.25" customHeight="1">
      <c r="A29" s="9"/>
      <c r="B29" s="35" t="s">
        <v>41</v>
      </c>
      <c r="C29" s="36" t="s">
        <v>42</v>
      </c>
      <c r="D29" s="17">
        <v>1</v>
      </c>
      <c r="E29" s="25">
        <v>377057500</v>
      </c>
      <c r="F29" s="3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</row>
    <row r="30" spans="1:253" s="4" customFormat="1">
      <c r="A30" s="9"/>
      <c r="B30" s="38"/>
      <c r="C30" s="39"/>
      <c r="D30" s="17"/>
      <c r="E30" s="40"/>
      <c r="F30" s="4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</row>
    <row r="31" spans="1:253" ht="23.25" customHeight="1">
      <c r="A31" s="42"/>
      <c r="B31" s="12" t="s">
        <v>43</v>
      </c>
      <c r="C31" s="43"/>
      <c r="D31" s="44"/>
      <c r="E31" s="45">
        <f>SUM(E28,E23,E20,E8)</f>
        <v>4055858620</v>
      </c>
    </row>
    <row r="32" spans="1:253">
      <c r="E32" s="46"/>
    </row>
    <row r="33" spans="5:5">
      <c r="E33" s="46"/>
    </row>
    <row r="35" spans="5:5">
      <c r="E35" s="46"/>
    </row>
  </sheetData>
  <mergeCells count="7">
    <mergeCell ref="B1:E1"/>
    <mergeCell ref="B2:C2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IQ58"/>
  <sheetViews>
    <sheetView view="pageBreakPreview" topLeftCell="A4" zoomScale="80" zoomScaleSheetLayoutView="80" workbookViewId="0">
      <selection activeCell="E54" sqref="E54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47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1" s="69" customFormat="1" ht="25.5" customHeight="1">
      <c r="A1" s="69" t="s">
        <v>0</v>
      </c>
      <c r="B1" s="245" t="s">
        <v>1</v>
      </c>
      <c r="C1" s="245"/>
      <c r="D1" s="245"/>
      <c r="E1" s="245"/>
    </row>
    <row r="2" spans="1:251" s="2" customFormat="1" ht="25.5" customHeight="1">
      <c r="A2" s="2" t="s">
        <v>2</v>
      </c>
      <c r="B2" s="246" t="s">
        <v>44</v>
      </c>
      <c r="C2" s="246"/>
      <c r="E2" s="3"/>
    </row>
    <row r="3" spans="1:251" s="2" customFormat="1" ht="25.5" customHeight="1">
      <c r="E3" s="3"/>
    </row>
    <row r="4" spans="1:251" s="4" customFormat="1" ht="12.75" customHeight="1">
      <c r="A4" s="247" t="s">
        <v>4</v>
      </c>
      <c r="B4" s="248" t="s">
        <v>5</v>
      </c>
      <c r="C4" s="247" t="s">
        <v>6</v>
      </c>
      <c r="D4" s="247" t="s">
        <v>7</v>
      </c>
      <c r="E4" s="250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</row>
    <row r="5" spans="1:251" s="4" customFormat="1" ht="41.25" customHeight="1">
      <c r="A5" s="247"/>
      <c r="B5" s="249"/>
      <c r="C5" s="247"/>
      <c r="D5" s="247"/>
      <c r="E5" s="25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</row>
    <row r="6" spans="1:251" s="4" customFormat="1" ht="19.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</row>
    <row r="7" spans="1:251" s="4" customFormat="1">
      <c r="A7" s="6"/>
      <c r="B7" s="7"/>
      <c r="C7" s="7"/>
      <c r="D7" s="7"/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</row>
    <row r="8" spans="1:251" s="4" customFormat="1" ht="33.75" customHeight="1">
      <c r="A8" s="9" t="s">
        <v>45</v>
      </c>
      <c r="B8" s="48" t="s">
        <v>46</v>
      </c>
      <c r="C8" s="12"/>
      <c r="D8" s="12"/>
      <c r="E8" s="49">
        <f>SUM(E9:E22)</f>
        <v>15088494000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</row>
    <row r="9" spans="1:251" s="4" customFormat="1" ht="33.75" customHeight="1">
      <c r="A9" s="14">
        <v>1</v>
      </c>
      <c r="B9" s="50" t="s">
        <v>47</v>
      </c>
      <c r="C9" s="51" t="s">
        <v>48</v>
      </c>
      <c r="D9" s="17">
        <v>1</v>
      </c>
      <c r="E9" s="52">
        <v>17500000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</row>
    <row r="10" spans="1:251" s="4" customFormat="1" ht="45.75" customHeight="1">
      <c r="A10" s="14">
        <v>2</v>
      </c>
      <c r="B10" s="50" t="s">
        <v>49</v>
      </c>
      <c r="C10" s="51" t="s">
        <v>50</v>
      </c>
      <c r="D10" s="17">
        <v>1</v>
      </c>
      <c r="E10" s="52">
        <v>1721000000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</row>
    <row r="11" spans="1:251" s="4" customFormat="1" ht="33.75" customHeight="1">
      <c r="A11" s="14">
        <v>3</v>
      </c>
      <c r="B11" s="50" t="s">
        <v>51</v>
      </c>
      <c r="C11" s="51" t="s">
        <v>52</v>
      </c>
      <c r="D11" s="17">
        <v>1</v>
      </c>
      <c r="E11" s="52">
        <v>2166750000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</row>
    <row r="12" spans="1:251" s="4" customFormat="1" ht="48" customHeight="1">
      <c r="A12" s="14">
        <v>4</v>
      </c>
      <c r="B12" s="50" t="s">
        <v>53</v>
      </c>
      <c r="C12" s="51" t="s">
        <v>54</v>
      </c>
      <c r="D12" s="17">
        <v>1</v>
      </c>
      <c r="E12" s="52">
        <v>460750000</v>
      </c>
      <c r="F12" s="26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</row>
    <row r="13" spans="1:251" s="4" customFormat="1" ht="33" customHeight="1">
      <c r="A13" s="14">
        <v>5</v>
      </c>
      <c r="B13" s="51" t="s">
        <v>55</v>
      </c>
      <c r="C13" s="51" t="s">
        <v>56</v>
      </c>
      <c r="D13" s="17">
        <v>1</v>
      </c>
      <c r="E13" s="52">
        <v>922600000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</row>
    <row r="14" spans="1:251" s="4" customFormat="1" ht="33" customHeight="1">
      <c r="A14" s="14">
        <v>6</v>
      </c>
      <c r="B14" s="50" t="s">
        <v>57</v>
      </c>
      <c r="C14" s="51" t="s">
        <v>58</v>
      </c>
      <c r="D14" s="17">
        <v>1</v>
      </c>
      <c r="E14" s="52">
        <v>680000000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</row>
    <row r="15" spans="1:251" s="4" customFormat="1" ht="33" customHeight="1">
      <c r="A15" s="14">
        <v>7</v>
      </c>
      <c r="B15" s="50" t="s">
        <v>59</v>
      </c>
      <c r="C15" s="51" t="s">
        <v>60</v>
      </c>
      <c r="D15" s="17">
        <v>1</v>
      </c>
      <c r="E15" s="52">
        <v>416246500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</row>
    <row r="16" spans="1:251" s="4" customFormat="1" ht="33.75" customHeight="1">
      <c r="A16" s="14">
        <v>8</v>
      </c>
      <c r="B16" s="50" t="s">
        <v>61</v>
      </c>
      <c r="C16" s="51" t="s">
        <v>62</v>
      </c>
      <c r="D16" s="17">
        <v>1</v>
      </c>
      <c r="E16" s="52">
        <v>150050000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</row>
    <row r="17" spans="1:251" s="4" customFormat="1" ht="33.75" customHeight="1">
      <c r="A17" s="14">
        <v>9</v>
      </c>
      <c r="B17" s="50" t="s">
        <v>63</v>
      </c>
      <c r="C17" s="51" t="s">
        <v>64</v>
      </c>
      <c r="D17" s="17">
        <v>1</v>
      </c>
      <c r="E17" s="52">
        <v>156100000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</row>
    <row r="18" spans="1:251" s="4" customFormat="1" ht="33.75" customHeight="1">
      <c r="A18" s="14">
        <v>10</v>
      </c>
      <c r="B18" s="50" t="s">
        <v>65</v>
      </c>
      <c r="C18" s="51" t="s">
        <v>66</v>
      </c>
      <c r="D18" s="17">
        <v>1</v>
      </c>
      <c r="E18" s="52">
        <v>2374347500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</row>
    <row r="19" spans="1:251" s="4" customFormat="1" ht="33.75" customHeight="1">
      <c r="A19" s="14">
        <v>11</v>
      </c>
      <c r="B19" s="50" t="s">
        <v>67</v>
      </c>
      <c r="C19" s="51" t="s">
        <v>68</v>
      </c>
      <c r="D19" s="17">
        <v>1</v>
      </c>
      <c r="E19" s="53">
        <v>3279600000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</row>
    <row r="20" spans="1:251" s="4" customFormat="1" ht="43.5" customHeight="1">
      <c r="A20" s="14">
        <v>12</v>
      </c>
      <c r="B20" s="50" t="s">
        <v>69</v>
      </c>
      <c r="C20" s="51" t="s">
        <v>70</v>
      </c>
      <c r="D20" s="17">
        <v>1</v>
      </c>
      <c r="E20" s="52">
        <v>1305850000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</row>
    <row r="21" spans="1:251" s="4" customFormat="1" ht="37.5" customHeight="1">
      <c r="A21" s="14">
        <v>13</v>
      </c>
      <c r="B21" s="50" t="s">
        <v>71</v>
      </c>
      <c r="C21" s="51" t="s">
        <v>72</v>
      </c>
      <c r="D21" s="17">
        <v>1</v>
      </c>
      <c r="E21" s="52">
        <v>1022950000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</row>
    <row r="22" spans="1:251" s="4" customFormat="1" ht="45.75" customHeight="1">
      <c r="A22" s="14">
        <v>14</v>
      </c>
      <c r="B22" s="50" t="s">
        <v>73</v>
      </c>
      <c r="C22" s="51" t="s">
        <v>74</v>
      </c>
      <c r="D22" s="17">
        <v>1</v>
      </c>
      <c r="E22" s="54">
        <v>414750000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</row>
    <row r="23" spans="1:251" s="4" customFormat="1">
      <c r="A23" s="14"/>
      <c r="B23" s="50"/>
      <c r="C23" s="51"/>
      <c r="D23" s="17"/>
      <c r="E23" s="5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</row>
    <row r="24" spans="1:251" s="4" customFormat="1" ht="25.5">
      <c r="A24" s="9" t="s">
        <v>29</v>
      </c>
      <c r="B24" s="48" t="s">
        <v>75</v>
      </c>
      <c r="C24" s="55"/>
      <c r="D24" s="17"/>
      <c r="E24" s="56">
        <f>SUM(E25:E37)</f>
        <v>3524911000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</row>
    <row r="25" spans="1:251" s="4" customFormat="1">
      <c r="A25" s="14">
        <v>1</v>
      </c>
      <c r="B25" s="50" t="s">
        <v>76</v>
      </c>
      <c r="C25" s="50" t="s">
        <v>77</v>
      </c>
      <c r="D25" s="17">
        <v>1</v>
      </c>
      <c r="E25" s="52">
        <v>225100000</v>
      </c>
      <c r="F25" s="5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</row>
    <row r="26" spans="1:251" s="4" customFormat="1" ht="25.5">
      <c r="A26" s="14">
        <v>2</v>
      </c>
      <c r="B26" s="50" t="s">
        <v>78</v>
      </c>
      <c r="C26" s="50" t="s">
        <v>79</v>
      </c>
      <c r="D26" s="17">
        <v>1</v>
      </c>
      <c r="E26" s="52">
        <v>143400000</v>
      </c>
      <c r="F26" s="5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</row>
    <row r="27" spans="1:251" s="4" customFormat="1">
      <c r="A27" s="14">
        <v>3</v>
      </c>
      <c r="B27" s="50" t="s">
        <v>80</v>
      </c>
      <c r="C27" s="50" t="s">
        <v>81</v>
      </c>
      <c r="D27" s="17">
        <v>1</v>
      </c>
      <c r="E27" s="52">
        <v>158561000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</row>
    <row r="28" spans="1:251" s="4" customFormat="1" ht="33" customHeight="1">
      <c r="A28" s="14">
        <v>4</v>
      </c>
      <c r="B28" s="50" t="s">
        <v>82</v>
      </c>
      <c r="C28" s="50" t="s">
        <v>83</v>
      </c>
      <c r="D28" s="17">
        <v>1</v>
      </c>
      <c r="E28" s="52">
        <v>329000000</v>
      </c>
      <c r="F28" s="5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</row>
    <row r="29" spans="1:251" s="4" customFormat="1" ht="33" customHeight="1">
      <c r="A29" s="14">
        <v>5</v>
      </c>
      <c r="B29" s="50" t="s">
        <v>84</v>
      </c>
      <c r="C29" s="50" t="s">
        <v>85</v>
      </c>
      <c r="D29" s="17">
        <v>1</v>
      </c>
      <c r="E29" s="52">
        <v>1228300000</v>
      </c>
      <c r="F29" s="5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</row>
    <row r="30" spans="1:251" s="4" customFormat="1" ht="25.5">
      <c r="A30" s="14">
        <v>6</v>
      </c>
      <c r="B30" s="50" t="s">
        <v>86</v>
      </c>
      <c r="C30" s="50" t="s">
        <v>87</v>
      </c>
      <c r="D30" s="17">
        <v>1</v>
      </c>
      <c r="E30" s="52">
        <v>219400000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</row>
    <row r="31" spans="1:251" s="4" customFormat="1" ht="25.5">
      <c r="A31" s="14">
        <v>7</v>
      </c>
      <c r="B31" s="50" t="s">
        <v>88</v>
      </c>
      <c r="C31" s="50" t="s">
        <v>89</v>
      </c>
      <c r="D31" s="17">
        <v>1</v>
      </c>
      <c r="E31" s="52">
        <v>59750000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</row>
    <row r="32" spans="1:251" s="4" customFormat="1" ht="25.5">
      <c r="A32" s="14">
        <v>8</v>
      </c>
      <c r="B32" s="50" t="s">
        <v>90</v>
      </c>
      <c r="C32" s="50" t="s">
        <v>91</v>
      </c>
      <c r="D32" s="17">
        <v>1</v>
      </c>
      <c r="E32" s="52">
        <v>65700000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</row>
    <row r="33" spans="1:251" s="4" customFormat="1" ht="25.5">
      <c r="A33" s="14">
        <v>9</v>
      </c>
      <c r="B33" s="50" t="s">
        <v>92</v>
      </c>
      <c r="C33" s="50" t="s">
        <v>93</v>
      </c>
      <c r="D33" s="17">
        <v>1</v>
      </c>
      <c r="E33" s="52">
        <v>128150000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</row>
    <row r="34" spans="1:251" s="4" customFormat="1" ht="33.75" customHeight="1">
      <c r="A34" s="14">
        <v>10</v>
      </c>
      <c r="B34" s="50" t="s">
        <v>94</v>
      </c>
      <c r="C34" s="50" t="s">
        <v>95</v>
      </c>
      <c r="D34" s="17">
        <v>1</v>
      </c>
      <c r="E34" s="52">
        <v>68150000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</row>
    <row r="35" spans="1:251" s="4" customFormat="1" ht="38.25">
      <c r="A35" s="14">
        <v>11</v>
      </c>
      <c r="B35" s="50" t="s">
        <v>96</v>
      </c>
      <c r="C35" s="50" t="s">
        <v>97</v>
      </c>
      <c r="D35" s="17">
        <v>1</v>
      </c>
      <c r="E35" s="52">
        <v>745350000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</row>
    <row r="36" spans="1:251" s="4" customFormat="1" ht="25.5">
      <c r="A36" s="14">
        <v>12</v>
      </c>
      <c r="B36" s="50" t="s">
        <v>98</v>
      </c>
      <c r="C36" s="50" t="s">
        <v>99</v>
      </c>
      <c r="D36" s="17">
        <v>1</v>
      </c>
      <c r="E36" s="52">
        <v>33650000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</row>
    <row r="37" spans="1:251" s="4" customFormat="1" ht="25.5">
      <c r="A37" s="14">
        <v>13</v>
      </c>
      <c r="B37" s="50" t="s">
        <v>100</v>
      </c>
      <c r="C37" s="50" t="s">
        <v>101</v>
      </c>
      <c r="D37" s="17">
        <v>1</v>
      </c>
      <c r="E37" s="52">
        <v>120400000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</row>
    <row r="38" spans="1:251" s="4" customFormat="1">
      <c r="A38" s="9"/>
      <c r="B38" s="50"/>
      <c r="C38" s="58"/>
      <c r="D38" s="17"/>
      <c r="E38" s="5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</row>
    <row r="39" spans="1:251" s="4" customFormat="1" ht="33" customHeight="1">
      <c r="A39" s="9" t="s">
        <v>32</v>
      </c>
      <c r="B39" s="48" t="s">
        <v>102</v>
      </c>
      <c r="C39" s="58"/>
      <c r="D39" s="17"/>
      <c r="E39" s="59">
        <f>SUM(E40)</f>
        <v>485450000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</row>
    <row r="40" spans="1:251" s="4" customFormat="1" ht="37.5" customHeight="1">
      <c r="A40" s="14">
        <v>1</v>
      </c>
      <c r="B40" s="50" t="s">
        <v>103</v>
      </c>
      <c r="C40" s="58" t="s">
        <v>104</v>
      </c>
      <c r="D40" s="17">
        <v>1</v>
      </c>
      <c r="E40" s="52">
        <v>485450000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</row>
    <row r="41" spans="1:251" s="4" customFormat="1">
      <c r="A41" s="9"/>
      <c r="B41" s="50"/>
      <c r="C41" s="58"/>
      <c r="D41" s="17"/>
      <c r="E41" s="54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</row>
    <row r="42" spans="1:251" s="4" customFormat="1" ht="44.25" customHeight="1">
      <c r="A42" s="9" t="s">
        <v>39</v>
      </c>
      <c r="B42" s="48" t="s">
        <v>105</v>
      </c>
      <c r="C42" s="51"/>
      <c r="D42" s="17"/>
      <c r="E42" s="56">
        <f>SUM(E43)</f>
        <v>290770000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</row>
    <row r="43" spans="1:251" s="4" customFormat="1" ht="33.75" customHeight="1">
      <c r="A43" s="14">
        <v>1</v>
      </c>
      <c r="B43" s="50" t="s">
        <v>106</v>
      </c>
      <c r="C43" s="58" t="s">
        <v>107</v>
      </c>
      <c r="D43" s="17">
        <v>1</v>
      </c>
      <c r="E43" s="52">
        <v>290770000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</row>
    <row r="44" spans="1:251" s="4" customFormat="1">
      <c r="A44" s="9"/>
      <c r="B44" s="50"/>
      <c r="C44" s="58"/>
      <c r="D44" s="17"/>
      <c r="E44" s="5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</row>
    <row r="45" spans="1:251" s="4" customFormat="1" ht="38.25">
      <c r="A45" s="9" t="s">
        <v>108</v>
      </c>
      <c r="B45" s="60" t="s">
        <v>109</v>
      </c>
      <c r="C45" s="58"/>
      <c r="D45" s="17"/>
      <c r="E45" s="59">
        <f>SUM(E46:E49)</f>
        <v>2286050000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</row>
    <row r="46" spans="1:251" s="4" customFormat="1" ht="57.75" customHeight="1">
      <c r="A46" s="14">
        <v>1</v>
      </c>
      <c r="B46" s="50" t="s">
        <v>110</v>
      </c>
      <c r="C46" s="58" t="s">
        <v>111</v>
      </c>
      <c r="D46" s="17">
        <v>1</v>
      </c>
      <c r="E46" s="52">
        <v>531750000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</row>
    <row r="47" spans="1:251" s="4" customFormat="1" ht="25.5">
      <c r="A47" s="14">
        <v>2</v>
      </c>
      <c r="B47" s="50" t="s">
        <v>112</v>
      </c>
      <c r="C47" s="58" t="s">
        <v>113</v>
      </c>
      <c r="D47" s="17">
        <v>1</v>
      </c>
      <c r="E47" s="52">
        <v>735550000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</row>
    <row r="48" spans="1:251" s="4" customFormat="1" ht="33" customHeight="1">
      <c r="A48" s="14">
        <v>3</v>
      </c>
      <c r="B48" s="50" t="s">
        <v>114</v>
      </c>
      <c r="C48" s="58" t="s">
        <v>115</v>
      </c>
      <c r="D48" s="17">
        <v>1</v>
      </c>
      <c r="E48" s="52">
        <v>472000000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</row>
    <row r="49" spans="1:251" s="4" customFormat="1" ht="33" customHeight="1">
      <c r="A49" s="14">
        <v>4</v>
      </c>
      <c r="B49" s="50" t="s">
        <v>116</v>
      </c>
      <c r="C49" s="58" t="s">
        <v>117</v>
      </c>
      <c r="D49" s="17">
        <v>1</v>
      </c>
      <c r="E49" s="52">
        <v>546750000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</row>
    <row r="50" spans="1:251" s="4" customFormat="1">
      <c r="A50" s="9"/>
      <c r="B50" s="50"/>
      <c r="C50" s="58"/>
      <c r="D50" s="17"/>
      <c r="E50" s="5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</row>
    <row r="51" spans="1:251" s="4" customFormat="1" ht="38.25">
      <c r="A51" s="9" t="s">
        <v>118</v>
      </c>
      <c r="B51" s="48" t="s">
        <v>119</v>
      </c>
      <c r="C51" s="61"/>
      <c r="D51" s="17"/>
      <c r="E51" s="62">
        <f>SUM(E52)</f>
        <v>357400000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</row>
    <row r="52" spans="1:251" s="4" customFormat="1" ht="55.5" customHeight="1">
      <c r="A52" s="14">
        <v>1</v>
      </c>
      <c r="B52" s="50" t="s">
        <v>120</v>
      </c>
      <c r="C52" s="58" t="s">
        <v>121</v>
      </c>
      <c r="D52" s="17">
        <v>1</v>
      </c>
      <c r="E52" s="52">
        <v>357400000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</row>
    <row r="53" spans="1:251" s="4" customFormat="1">
      <c r="A53" s="9"/>
      <c r="B53" s="50"/>
      <c r="C53" s="63"/>
      <c r="D53" s="17"/>
      <c r="E53" s="64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</row>
    <row r="54" spans="1:251" ht="30" customHeight="1">
      <c r="A54" s="42"/>
      <c r="B54" s="12" t="s">
        <v>43</v>
      </c>
      <c r="C54" s="43"/>
      <c r="D54" s="44"/>
      <c r="E54" s="65">
        <f>SUM(E51,E45,E42,E39,E24,E8)</f>
        <v>22033075000</v>
      </c>
    </row>
    <row r="55" spans="1:251">
      <c r="E55" s="66"/>
    </row>
    <row r="56" spans="1:251">
      <c r="E56" s="66"/>
    </row>
    <row r="57" spans="1:251">
      <c r="E57" s="67"/>
    </row>
    <row r="58" spans="1:251">
      <c r="E58" s="66"/>
    </row>
  </sheetData>
  <mergeCells count="7">
    <mergeCell ref="B1:E1"/>
    <mergeCell ref="B2:C2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  <rowBreaks count="1" manualBreakCount="1">
    <brk id="34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S34"/>
  <sheetViews>
    <sheetView view="pageBreakPreview" topLeftCell="C25" zoomScaleSheetLayoutView="100" workbookViewId="0">
      <selection activeCell="E32" sqref="E32"/>
    </sheetView>
  </sheetViews>
  <sheetFormatPr defaultRowHeight="12.75"/>
  <cols>
    <col min="1" max="1" width="10" style="82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1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3" s="69" customFormat="1" ht="12.75" customHeight="1">
      <c r="A1" s="68" t="s">
        <v>0</v>
      </c>
      <c r="B1" s="245" t="s">
        <v>122</v>
      </c>
      <c r="C1" s="245"/>
      <c r="D1" s="245"/>
      <c r="E1" s="245"/>
    </row>
    <row r="2" spans="1:253" s="2" customFormat="1">
      <c r="A2" s="70" t="s">
        <v>2</v>
      </c>
      <c r="B2" s="71" t="s">
        <v>123</v>
      </c>
    </row>
    <row r="3" spans="1:253">
      <c r="A3" s="70"/>
    </row>
    <row r="4" spans="1:253" s="4" customFormat="1" ht="12.75" customHeight="1">
      <c r="A4" s="247" t="s">
        <v>4</v>
      </c>
      <c r="B4" s="248" t="s">
        <v>5</v>
      </c>
      <c r="C4" s="247" t="s">
        <v>6</v>
      </c>
      <c r="D4" s="247" t="s">
        <v>7</v>
      </c>
      <c r="E4" s="250" t="s">
        <v>8</v>
      </c>
      <c r="F4" s="7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4" customFormat="1" ht="39.75" customHeight="1">
      <c r="A5" s="247"/>
      <c r="B5" s="249"/>
      <c r="C5" s="247"/>
      <c r="D5" s="247"/>
      <c r="E5" s="251"/>
      <c r="F5" s="7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4" customFormat="1" ht="17.2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7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s="4" customFormat="1">
      <c r="A7" s="6"/>
      <c r="B7" s="7"/>
      <c r="C7" s="7"/>
      <c r="D7" s="7"/>
      <c r="E7" s="7"/>
      <c r="F7" s="72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ht="39" customHeight="1">
      <c r="A8" s="73" t="s">
        <v>45</v>
      </c>
      <c r="B8" s="48" t="s">
        <v>124</v>
      </c>
      <c r="C8" s="51"/>
      <c r="D8" s="74"/>
      <c r="E8" s="75">
        <f>SUM(E9:E10)</f>
        <v>390000000</v>
      </c>
      <c r="F8" s="76"/>
    </row>
    <row r="9" spans="1:253" ht="35.25" customHeight="1">
      <c r="A9" s="77">
        <v>1</v>
      </c>
      <c r="B9" s="51" t="s">
        <v>125</v>
      </c>
      <c r="C9" s="51" t="s">
        <v>126</v>
      </c>
      <c r="D9" s="74">
        <v>1</v>
      </c>
      <c r="E9" s="78">
        <v>170000000</v>
      </c>
      <c r="F9" s="76">
        <f>SUM(E9:E10)</f>
        <v>390000000</v>
      </c>
    </row>
    <row r="10" spans="1:253" ht="43.5" customHeight="1">
      <c r="A10" s="77">
        <v>2</v>
      </c>
      <c r="B10" s="51" t="s">
        <v>127</v>
      </c>
      <c r="C10" s="51" t="s">
        <v>128</v>
      </c>
      <c r="D10" s="74">
        <v>1</v>
      </c>
      <c r="E10" s="78">
        <v>220000000</v>
      </c>
      <c r="F10" s="76"/>
    </row>
    <row r="11" spans="1:253">
      <c r="A11" s="73"/>
      <c r="B11" s="51"/>
      <c r="C11" s="51"/>
      <c r="D11" s="74"/>
      <c r="E11" s="78"/>
      <c r="F11" s="76"/>
    </row>
    <row r="12" spans="1:253" ht="57" customHeight="1">
      <c r="A12" s="73" t="s">
        <v>29</v>
      </c>
      <c r="B12" s="48" t="s">
        <v>129</v>
      </c>
      <c r="C12" s="51"/>
      <c r="D12" s="79"/>
      <c r="E12" s="75">
        <f>SUM(E13:E15)</f>
        <v>680000000</v>
      </c>
      <c r="F12" s="76"/>
    </row>
    <row r="13" spans="1:253" ht="56.25" customHeight="1">
      <c r="A13" s="77">
        <v>1</v>
      </c>
      <c r="B13" s="51" t="s">
        <v>130</v>
      </c>
      <c r="C13" s="51" t="s">
        <v>131</v>
      </c>
      <c r="D13" s="74">
        <v>1</v>
      </c>
      <c r="E13" s="78">
        <v>260000000</v>
      </c>
      <c r="F13" s="76"/>
    </row>
    <row r="14" spans="1:253" ht="57.75" customHeight="1">
      <c r="A14" s="77">
        <v>2</v>
      </c>
      <c r="B14" s="51" t="s">
        <v>132</v>
      </c>
      <c r="C14" s="51" t="s">
        <v>133</v>
      </c>
      <c r="D14" s="74">
        <v>1</v>
      </c>
      <c r="E14" s="78">
        <v>150000000</v>
      </c>
      <c r="F14" s="76"/>
    </row>
    <row r="15" spans="1:253" ht="57.75" customHeight="1">
      <c r="A15" s="77">
        <v>3</v>
      </c>
      <c r="B15" s="51" t="s">
        <v>134</v>
      </c>
      <c r="C15" s="51" t="s">
        <v>131</v>
      </c>
      <c r="D15" s="74">
        <f>D14</f>
        <v>1</v>
      </c>
      <c r="E15" s="78">
        <v>270000000</v>
      </c>
      <c r="F15" s="76"/>
    </row>
    <row r="16" spans="1:253">
      <c r="A16" s="73"/>
      <c r="B16" s="51"/>
      <c r="C16" s="51"/>
      <c r="D16" s="74"/>
      <c r="E16" s="78"/>
      <c r="F16" s="76"/>
    </row>
    <row r="17" spans="1:6" ht="35.25" customHeight="1">
      <c r="A17" s="73" t="s">
        <v>32</v>
      </c>
      <c r="B17" s="48" t="s">
        <v>135</v>
      </c>
      <c r="C17" s="51"/>
      <c r="D17" s="79"/>
      <c r="E17" s="75">
        <f>SUM(E18)</f>
        <v>790000000</v>
      </c>
      <c r="F17" s="76"/>
    </row>
    <row r="18" spans="1:6" ht="48" customHeight="1">
      <c r="A18" s="77">
        <v>1</v>
      </c>
      <c r="B18" s="51" t="s">
        <v>136</v>
      </c>
      <c r="C18" s="51" t="s">
        <v>137</v>
      </c>
      <c r="D18" s="74">
        <v>1</v>
      </c>
      <c r="E18" s="78">
        <v>790000000</v>
      </c>
      <c r="F18" s="76"/>
    </row>
    <row r="19" spans="1:6">
      <c r="A19" s="77"/>
      <c r="B19" s="51"/>
      <c r="C19" s="51"/>
      <c r="D19" s="74"/>
      <c r="E19" s="78"/>
      <c r="F19" s="76"/>
    </row>
    <row r="20" spans="1:6" ht="34.5" customHeight="1">
      <c r="A20" s="73" t="s">
        <v>39</v>
      </c>
      <c r="B20" s="48" t="s">
        <v>138</v>
      </c>
      <c r="C20" s="51"/>
      <c r="D20" s="74"/>
      <c r="E20" s="75">
        <f>SUM(E21:E23)</f>
        <v>570000000</v>
      </c>
      <c r="F20" s="76"/>
    </row>
    <row r="21" spans="1:6" ht="34.5" customHeight="1">
      <c r="A21" s="77">
        <v>1</v>
      </c>
      <c r="B21" s="51" t="s">
        <v>139</v>
      </c>
      <c r="C21" s="51" t="s">
        <v>140</v>
      </c>
      <c r="D21" s="74">
        <v>1</v>
      </c>
      <c r="E21" s="78">
        <v>160000000</v>
      </c>
      <c r="F21" s="76"/>
    </row>
    <row r="22" spans="1:6" ht="39.75" customHeight="1">
      <c r="A22" s="77">
        <v>2</v>
      </c>
      <c r="B22" s="51" t="s">
        <v>141</v>
      </c>
      <c r="C22" s="51" t="s">
        <v>140</v>
      </c>
      <c r="D22" s="74">
        <v>1</v>
      </c>
      <c r="E22" s="78">
        <v>200000000</v>
      </c>
      <c r="F22" s="76"/>
    </row>
    <row r="23" spans="1:6" ht="34.5" customHeight="1">
      <c r="A23" s="77">
        <v>3</v>
      </c>
      <c r="B23" s="51" t="s">
        <v>142</v>
      </c>
      <c r="C23" s="51" t="s">
        <v>140</v>
      </c>
      <c r="D23" s="74">
        <v>1</v>
      </c>
      <c r="E23" s="78">
        <v>210000000</v>
      </c>
      <c r="F23" s="76"/>
    </row>
    <row r="24" spans="1:6">
      <c r="A24" s="73"/>
      <c r="B24" s="51"/>
      <c r="C24" s="51"/>
      <c r="D24" s="74"/>
      <c r="E24" s="78"/>
      <c r="F24" s="76"/>
    </row>
    <row r="25" spans="1:6" ht="44.25" customHeight="1">
      <c r="A25" s="73" t="s">
        <v>108</v>
      </c>
      <c r="B25" s="48" t="s">
        <v>143</v>
      </c>
      <c r="C25" s="51"/>
      <c r="D25" s="74"/>
      <c r="E25" s="75">
        <f>SUM(E26)</f>
        <v>120000000</v>
      </c>
      <c r="F25" s="76"/>
    </row>
    <row r="26" spans="1:6" ht="44.25" customHeight="1">
      <c r="A26" s="77">
        <v>1</v>
      </c>
      <c r="B26" s="51" t="s">
        <v>144</v>
      </c>
      <c r="C26" s="51" t="s">
        <v>145</v>
      </c>
      <c r="D26" s="74">
        <v>1</v>
      </c>
      <c r="E26" s="78">
        <v>120000000</v>
      </c>
      <c r="F26" s="76"/>
    </row>
    <row r="27" spans="1:6">
      <c r="A27" s="77"/>
      <c r="B27" s="51"/>
      <c r="C27" s="51"/>
      <c r="D27" s="74"/>
      <c r="E27" s="78"/>
      <c r="F27" s="76"/>
    </row>
    <row r="28" spans="1:6" ht="56.25" customHeight="1">
      <c r="A28" s="73" t="s">
        <v>118</v>
      </c>
      <c r="B28" s="48" t="s">
        <v>146</v>
      </c>
      <c r="C28" s="51"/>
      <c r="D28" s="74"/>
      <c r="E28" s="75">
        <f>SUM(E29:E30)</f>
        <v>23246400000</v>
      </c>
      <c r="F28" s="76"/>
    </row>
    <row r="29" spans="1:6" ht="51">
      <c r="A29" s="77"/>
      <c r="B29" s="51" t="s">
        <v>147</v>
      </c>
      <c r="C29" s="51" t="s">
        <v>148</v>
      </c>
      <c r="D29" s="74">
        <v>1</v>
      </c>
      <c r="E29" s="78">
        <v>911400000</v>
      </c>
      <c r="F29" s="76"/>
    </row>
    <row r="30" spans="1:6" ht="44.25" customHeight="1">
      <c r="A30" s="77"/>
      <c r="B30" s="51" t="s">
        <v>149</v>
      </c>
      <c r="C30" s="51" t="s">
        <v>150</v>
      </c>
      <c r="D30" s="74">
        <v>1</v>
      </c>
      <c r="E30" s="78">
        <v>22335000000</v>
      </c>
      <c r="F30" s="76"/>
    </row>
    <row r="31" spans="1:6">
      <c r="A31" s="77"/>
      <c r="B31" s="51"/>
      <c r="C31" s="51"/>
      <c r="D31" s="74"/>
      <c r="E31" s="78"/>
      <c r="F31" s="76"/>
    </row>
    <row r="32" spans="1:6" ht="22.5" customHeight="1">
      <c r="A32" s="9"/>
      <c r="B32" s="12" t="s">
        <v>43</v>
      </c>
      <c r="C32" s="12"/>
      <c r="D32" s="80"/>
      <c r="E32" s="81">
        <f>SUM(E28,E25,E20,E17,E12,E8)</f>
        <v>25796400000</v>
      </c>
      <c r="F32" s="46"/>
    </row>
    <row r="34" spans="5:5">
      <c r="E34" s="46"/>
    </row>
  </sheetData>
  <mergeCells count="6">
    <mergeCell ref="B1:E1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R52"/>
  <sheetViews>
    <sheetView tabSelected="1" view="pageBreakPreview" topLeftCell="A43" zoomScale="80" zoomScaleNormal="96" zoomScaleSheetLayoutView="80" workbookViewId="0">
      <selection activeCell="E54" sqref="E54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1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2" s="69" customFormat="1" ht="24.75" customHeight="1">
      <c r="A1" s="69" t="s">
        <v>0</v>
      </c>
      <c r="B1" s="245" t="s">
        <v>1</v>
      </c>
      <c r="C1" s="245"/>
      <c r="D1" s="245"/>
    </row>
    <row r="2" spans="1:252" s="2" customFormat="1">
      <c r="A2" s="4" t="s">
        <v>2</v>
      </c>
      <c r="B2" s="71" t="s">
        <v>151</v>
      </c>
    </row>
    <row r="3" spans="1:252">
      <c r="A3" s="2"/>
    </row>
    <row r="4" spans="1:252" s="4" customFormat="1" ht="12.75" customHeight="1">
      <c r="A4" s="247" t="s">
        <v>4</v>
      </c>
      <c r="B4" s="247" t="s">
        <v>5</v>
      </c>
      <c r="C4" s="247" t="s">
        <v>6</v>
      </c>
      <c r="D4" s="247" t="s">
        <v>7</v>
      </c>
      <c r="E4" s="252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</row>
    <row r="5" spans="1:252" s="4" customFormat="1" ht="39" customHeight="1">
      <c r="A5" s="247"/>
      <c r="B5" s="247"/>
      <c r="C5" s="247"/>
      <c r="D5" s="247"/>
      <c r="E5" s="25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4" customFormat="1" ht="19.5" customHeight="1">
      <c r="A6" s="5">
        <v>1</v>
      </c>
      <c r="B6" s="5">
        <v>2</v>
      </c>
      <c r="C6" s="5">
        <v>3</v>
      </c>
      <c r="D6" s="5">
        <v>4</v>
      </c>
      <c r="E6" s="5">
        <v>6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 s="4" customFormat="1">
      <c r="A7" s="7"/>
      <c r="B7" s="7"/>
      <c r="C7" s="7"/>
      <c r="D7" s="7"/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</row>
    <row r="8" spans="1:252" ht="30" customHeight="1">
      <c r="A8" s="83" t="s">
        <v>45</v>
      </c>
      <c r="B8" s="84" t="s">
        <v>152</v>
      </c>
      <c r="C8" s="85"/>
      <c r="D8" s="86"/>
      <c r="E8" s="87">
        <f>SUM(E9:E10)</f>
        <v>26269024580</v>
      </c>
      <c r="F8" s="46">
        <f>SUM(E9:E11)</f>
        <v>26269024580</v>
      </c>
    </row>
    <row r="9" spans="1:252" ht="45" customHeight="1">
      <c r="A9" s="86">
        <v>1</v>
      </c>
      <c r="B9" s="94" t="s">
        <v>153</v>
      </c>
      <c r="C9" s="85" t="s">
        <v>154</v>
      </c>
      <c r="D9" s="88">
        <v>1</v>
      </c>
      <c r="E9" s="89">
        <v>26024043200</v>
      </c>
    </row>
    <row r="10" spans="1:252" ht="38.25" customHeight="1">
      <c r="A10" s="86">
        <v>2</v>
      </c>
      <c r="B10" s="94" t="s">
        <v>155</v>
      </c>
      <c r="C10" s="85" t="s">
        <v>156</v>
      </c>
      <c r="D10" s="88">
        <v>1</v>
      </c>
      <c r="E10" s="89">
        <v>244981380</v>
      </c>
    </row>
    <row r="11" spans="1:252">
      <c r="A11" s="140"/>
      <c r="B11" s="94"/>
      <c r="C11" s="85"/>
      <c r="D11" s="88"/>
      <c r="E11" s="89"/>
    </row>
    <row r="12" spans="1:252" ht="25.5">
      <c r="A12" s="83" t="s">
        <v>29</v>
      </c>
      <c r="B12" s="84" t="s">
        <v>157</v>
      </c>
      <c r="C12" s="58"/>
      <c r="D12" s="90"/>
      <c r="E12" s="91">
        <f>SUM(E13:E14)</f>
        <v>1976915466</v>
      </c>
    </row>
    <row r="13" spans="1:252" ht="25.5">
      <c r="A13" s="79">
        <v>1</v>
      </c>
      <c r="B13" s="92" t="s">
        <v>158</v>
      </c>
      <c r="C13" s="92" t="s">
        <v>159</v>
      </c>
      <c r="D13" s="74">
        <v>1</v>
      </c>
      <c r="E13" s="243">
        <v>334590000</v>
      </c>
    </row>
    <row r="14" spans="1:252" ht="33.75" customHeight="1">
      <c r="A14" s="93">
        <v>2</v>
      </c>
      <c r="B14" s="94" t="s">
        <v>160</v>
      </c>
      <c r="C14" s="85" t="s">
        <v>161</v>
      </c>
      <c r="D14" s="74">
        <v>1</v>
      </c>
      <c r="E14" s="89">
        <v>1642325466</v>
      </c>
    </row>
    <row r="15" spans="1:252">
      <c r="A15" s="83"/>
      <c r="B15" s="94"/>
      <c r="C15" s="85"/>
      <c r="D15" s="74"/>
      <c r="E15" s="89"/>
    </row>
    <row r="16" spans="1:252" ht="32.25" customHeight="1">
      <c r="A16" s="83" t="s">
        <v>32</v>
      </c>
      <c r="B16" s="84" t="s">
        <v>162</v>
      </c>
      <c r="C16" s="85"/>
      <c r="D16" s="74"/>
      <c r="E16" s="87">
        <f>SUM(E17:E21)</f>
        <v>6545363600</v>
      </c>
    </row>
    <row r="17" spans="1:6" ht="32.25" customHeight="1">
      <c r="A17" s="79">
        <v>1</v>
      </c>
      <c r="B17" s="94" t="s">
        <v>163</v>
      </c>
      <c r="C17" s="85" t="s">
        <v>164</v>
      </c>
      <c r="D17" s="74">
        <v>1</v>
      </c>
      <c r="E17" s="89">
        <v>902555000</v>
      </c>
      <c r="F17" s="46">
        <f>SUM(E17:E20)</f>
        <v>6309270900</v>
      </c>
    </row>
    <row r="18" spans="1:6" ht="32.25" customHeight="1">
      <c r="A18" s="79">
        <v>2</v>
      </c>
      <c r="B18" s="94" t="s">
        <v>165</v>
      </c>
      <c r="C18" s="85" t="s">
        <v>166</v>
      </c>
      <c r="D18" s="74">
        <v>1</v>
      </c>
      <c r="E18" s="89">
        <v>3449723250</v>
      </c>
    </row>
    <row r="19" spans="1:6" ht="32.25" customHeight="1">
      <c r="A19" s="79">
        <v>3</v>
      </c>
      <c r="B19" s="94" t="s">
        <v>167</v>
      </c>
      <c r="C19" s="85" t="s">
        <v>166</v>
      </c>
      <c r="D19" s="74">
        <v>1</v>
      </c>
      <c r="E19" s="89">
        <v>1720899950</v>
      </c>
    </row>
    <row r="20" spans="1:6" ht="32.25" customHeight="1">
      <c r="A20" s="79">
        <v>4</v>
      </c>
      <c r="B20" s="94" t="s">
        <v>168</v>
      </c>
      <c r="C20" s="85" t="s">
        <v>169</v>
      </c>
      <c r="D20" s="74">
        <v>1</v>
      </c>
      <c r="E20" s="89">
        <v>236092700</v>
      </c>
    </row>
    <row r="21" spans="1:6" ht="32.25" customHeight="1">
      <c r="A21" s="79">
        <v>5</v>
      </c>
      <c r="B21" s="94" t="s">
        <v>170</v>
      </c>
      <c r="C21" s="85" t="s">
        <v>169</v>
      </c>
      <c r="D21" s="74">
        <v>1</v>
      </c>
      <c r="E21" s="89">
        <v>236092700</v>
      </c>
    </row>
    <row r="22" spans="1:6">
      <c r="A22" s="83"/>
      <c r="B22" s="94"/>
      <c r="C22" s="85"/>
      <c r="D22" s="74"/>
      <c r="E22" s="89"/>
    </row>
    <row r="23" spans="1:6" ht="41.25" customHeight="1">
      <c r="A23" s="83" t="s">
        <v>39</v>
      </c>
      <c r="B23" s="84" t="s">
        <v>171</v>
      </c>
      <c r="C23" s="85"/>
      <c r="D23" s="74"/>
      <c r="E23" s="87">
        <f>SUM(E24:E30)</f>
        <v>1867994100</v>
      </c>
    </row>
    <row r="24" spans="1:6" ht="50.25" customHeight="1">
      <c r="A24" s="79">
        <v>1</v>
      </c>
      <c r="B24" s="94" t="s">
        <v>172</v>
      </c>
      <c r="C24" s="85" t="s">
        <v>173</v>
      </c>
      <c r="D24" s="74">
        <v>1</v>
      </c>
      <c r="E24" s="89">
        <v>315935200</v>
      </c>
      <c r="F24" s="46">
        <f>SUM(E24:E28)</f>
        <v>1319809100</v>
      </c>
    </row>
    <row r="25" spans="1:6" ht="50.25" customHeight="1">
      <c r="A25" s="79">
        <v>2</v>
      </c>
      <c r="B25" s="94" t="s">
        <v>174</v>
      </c>
      <c r="C25" s="85" t="str">
        <f>C24</f>
        <v>Terwujudnya pelayanan yang baik kepada calon jemaah haji</v>
      </c>
      <c r="D25" s="74">
        <f>D24</f>
        <v>1</v>
      </c>
      <c r="E25" s="89">
        <v>293935200</v>
      </c>
    </row>
    <row r="26" spans="1:6" ht="32.25" customHeight="1">
      <c r="A26" s="79">
        <v>3</v>
      </c>
      <c r="B26" s="94" t="s">
        <v>175</v>
      </c>
      <c r="C26" s="85" t="s">
        <v>176</v>
      </c>
      <c r="D26" s="74">
        <v>1</v>
      </c>
      <c r="E26" s="95">
        <v>111210000</v>
      </c>
    </row>
    <row r="27" spans="1:6" ht="42.75" customHeight="1">
      <c r="A27" s="79">
        <v>4</v>
      </c>
      <c r="B27" s="94" t="s">
        <v>177</v>
      </c>
      <c r="C27" s="85" t="s">
        <v>178</v>
      </c>
      <c r="D27" s="88">
        <v>1</v>
      </c>
      <c r="E27" s="89">
        <v>424650000</v>
      </c>
    </row>
    <row r="28" spans="1:6" ht="42.75" customHeight="1">
      <c r="A28" s="79">
        <v>5</v>
      </c>
      <c r="B28" s="94" t="s">
        <v>179</v>
      </c>
      <c r="C28" s="85" t="s">
        <v>180</v>
      </c>
      <c r="D28" s="74">
        <v>1</v>
      </c>
      <c r="E28" s="95">
        <v>174078700</v>
      </c>
    </row>
    <row r="29" spans="1:6" ht="42.75" customHeight="1">
      <c r="A29" s="79">
        <v>6</v>
      </c>
      <c r="B29" s="94" t="s">
        <v>181</v>
      </c>
      <c r="C29" s="85" t="s">
        <v>182</v>
      </c>
      <c r="D29" s="74">
        <v>1</v>
      </c>
      <c r="E29" s="95">
        <v>368185000</v>
      </c>
    </row>
    <row r="30" spans="1:6" ht="42.75" customHeight="1">
      <c r="A30" s="79">
        <v>7</v>
      </c>
      <c r="B30" s="94" t="s">
        <v>183</v>
      </c>
      <c r="C30" s="85" t="s">
        <v>184</v>
      </c>
      <c r="D30" s="74">
        <v>1</v>
      </c>
      <c r="E30" s="95">
        <v>180000000</v>
      </c>
    </row>
    <row r="31" spans="1:6">
      <c r="A31" s="48"/>
      <c r="B31" s="94"/>
      <c r="C31" s="85"/>
      <c r="D31" s="74"/>
      <c r="E31" s="95"/>
    </row>
    <row r="32" spans="1:6" ht="25.5">
      <c r="A32" s="83" t="s">
        <v>108</v>
      </c>
      <c r="B32" s="84" t="s">
        <v>185</v>
      </c>
      <c r="C32" s="85"/>
      <c r="D32" s="86"/>
      <c r="E32" s="87">
        <f>SUM(E33:E41)</f>
        <v>1665777250</v>
      </c>
    </row>
    <row r="33" spans="1:9" ht="43.5" customHeight="1">
      <c r="A33" s="79">
        <v>1</v>
      </c>
      <c r="B33" s="94" t="s">
        <v>186</v>
      </c>
      <c r="C33" s="85" t="s">
        <v>187</v>
      </c>
      <c r="D33" s="88">
        <v>1</v>
      </c>
      <c r="E33" s="89">
        <v>106133550</v>
      </c>
      <c r="F33" s="46">
        <f>SUM(E33:E36)</f>
        <v>730447575</v>
      </c>
    </row>
    <row r="34" spans="1:9" ht="32.25" customHeight="1">
      <c r="A34" s="79">
        <v>2</v>
      </c>
      <c r="B34" s="94" t="s">
        <v>188</v>
      </c>
      <c r="C34" s="85" t="s">
        <v>187</v>
      </c>
      <c r="D34" s="88">
        <v>1</v>
      </c>
      <c r="E34" s="89">
        <v>213104675</v>
      </c>
    </row>
    <row r="35" spans="1:9" ht="32.25" customHeight="1">
      <c r="A35" s="79">
        <v>3</v>
      </c>
      <c r="B35" s="94" t="s">
        <v>189</v>
      </c>
      <c r="C35" s="85" t="s">
        <v>187</v>
      </c>
      <c r="D35" s="88">
        <v>1</v>
      </c>
      <c r="E35" s="89">
        <v>198104675</v>
      </c>
    </row>
    <row r="36" spans="1:9" ht="32.25" customHeight="1">
      <c r="A36" s="79">
        <v>4</v>
      </c>
      <c r="B36" s="94" t="s">
        <v>190</v>
      </c>
      <c r="C36" s="85" t="s">
        <v>187</v>
      </c>
      <c r="D36" s="88">
        <v>1</v>
      </c>
      <c r="E36" s="89">
        <v>213104675</v>
      </c>
    </row>
    <row r="37" spans="1:9" ht="32.25" customHeight="1">
      <c r="A37" s="79">
        <v>5</v>
      </c>
      <c r="B37" s="94" t="s">
        <v>191</v>
      </c>
      <c r="C37" s="85" t="s">
        <v>187</v>
      </c>
      <c r="D37" s="88">
        <v>1</v>
      </c>
      <c r="E37" s="89">
        <v>198104675</v>
      </c>
    </row>
    <row r="38" spans="1:9" ht="38.25">
      <c r="A38" s="79">
        <v>6</v>
      </c>
      <c r="B38" s="94" t="s">
        <v>192</v>
      </c>
      <c r="C38" s="85"/>
      <c r="D38" s="88">
        <v>1</v>
      </c>
      <c r="E38" s="89">
        <v>150000000</v>
      </c>
    </row>
    <row r="39" spans="1:9" ht="38.25">
      <c r="A39" s="79">
        <v>7</v>
      </c>
      <c r="B39" s="94" t="s">
        <v>193</v>
      </c>
      <c r="C39" s="85"/>
      <c r="D39" s="88">
        <v>1</v>
      </c>
      <c r="E39" s="89">
        <v>190000000</v>
      </c>
    </row>
    <row r="40" spans="1:9" ht="38.25">
      <c r="A40" s="79">
        <v>8</v>
      </c>
      <c r="B40" s="94" t="s">
        <v>194</v>
      </c>
      <c r="C40" s="85"/>
      <c r="D40" s="88">
        <v>1</v>
      </c>
      <c r="E40" s="89">
        <v>200000000</v>
      </c>
    </row>
    <row r="41" spans="1:9" ht="38.25">
      <c r="A41" s="79">
        <v>9</v>
      </c>
      <c r="B41" s="94" t="s">
        <v>195</v>
      </c>
      <c r="C41" s="85"/>
      <c r="D41" s="88">
        <v>1</v>
      </c>
      <c r="E41" s="89">
        <v>197225000</v>
      </c>
    </row>
    <row r="42" spans="1:9">
      <c r="A42" s="83"/>
      <c r="B42" s="94"/>
      <c r="C42" s="85"/>
      <c r="D42" s="88"/>
      <c r="E42" s="89"/>
    </row>
    <row r="43" spans="1:9" ht="37.5" customHeight="1">
      <c r="A43" s="83" t="s">
        <v>118</v>
      </c>
      <c r="B43" s="84" t="s">
        <v>196</v>
      </c>
      <c r="C43" s="85"/>
      <c r="D43" s="86"/>
      <c r="E43" s="87">
        <f>SUM(E44)</f>
        <v>306838850</v>
      </c>
    </row>
    <row r="44" spans="1:9" ht="40.5" customHeight="1">
      <c r="A44" s="79">
        <v>1</v>
      </c>
      <c r="B44" s="94" t="s">
        <v>197</v>
      </c>
      <c r="C44" s="85" t="s">
        <v>198</v>
      </c>
      <c r="D44" s="88">
        <v>1</v>
      </c>
      <c r="E44" s="89">
        <v>306838850</v>
      </c>
    </row>
    <row r="45" spans="1:9">
      <c r="A45" s="79"/>
      <c r="B45" s="94"/>
      <c r="C45" s="85"/>
      <c r="D45" s="88"/>
      <c r="E45" s="89"/>
    </row>
    <row r="46" spans="1:9" ht="40.5" customHeight="1">
      <c r="A46" s="83" t="s">
        <v>199</v>
      </c>
      <c r="B46" s="244" t="s">
        <v>46</v>
      </c>
      <c r="C46" s="85"/>
      <c r="D46" s="88"/>
      <c r="E46" s="87">
        <f>SUM(E47)</f>
        <v>468000000</v>
      </c>
    </row>
    <row r="47" spans="1:9" ht="40.5" customHeight="1">
      <c r="A47" s="79"/>
      <c r="B47" s="94" t="s">
        <v>200</v>
      </c>
      <c r="C47" s="94" t="s">
        <v>201</v>
      </c>
      <c r="D47" s="88">
        <v>1</v>
      </c>
      <c r="E47" s="89">
        <v>468000000</v>
      </c>
    </row>
    <row r="48" spans="1:9">
      <c r="A48" s="83"/>
      <c r="B48" s="94"/>
      <c r="C48" s="85"/>
      <c r="D48" s="88"/>
      <c r="E48" s="89"/>
      <c r="F48" s="96"/>
      <c r="G48" s="97"/>
      <c r="H48" s="98"/>
      <c r="I48" s="99"/>
    </row>
    <row r="49" spans="1:5" ht="20.25" customHeight="1">
      <c r="A49" s="43"/>
      <c r="B49" s="12" t="s">
        <v>43</v>
      </c>
      <c r="C49" s="12"/>
      <c r="D49" s="80"/>
      <c r="E49" s="81">
        <f>SUM(E46,E43,E32,E23,E16,E12,E8)</f>
        <v>39099913846</v>
      </c>
    </row>
    <row r="50" spans="1:5">
      <c r="E50" s="46"/>
    </row>
    <row r="51" spans="1:5">
      <c r="E51" s="46"/>
    </row>
    <row r="52" spans="1:5">
      <c r="E52" s="46"/>
    </row>
  </sheetData>
  <mergeCells count="6">
    <mergeCell ref="E4:E5"/>
    <mergeCell ref="B1:D1"/>
    <mergeCell ref="A4:A5"/>
    <mergeCell ref="B4:B5"/>
    <mergeCell ref="C4:C5"/>
    <mergeCell ref="D4:D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IS36"/>
  <sheetViews>
    <sheetView view="pageBreakPreview" topLeftCell="C28" zoomScaleSheetLayoutView="100" workbookViewId="0">
      <selection activeCell="E31" sqref="E31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1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3" s="69" customFormat="1" ht="25.5" customHeight="1">
      <c r="A1" s="69" t="s">
        <v>0</v>
      </c>
      <c r="B1" s="245" t="s">
        <v>1</v>
      </c>
      <c r="C1" s="245"/>
      <c r="D1" s="245"/>
      <c r="E1" s="245"/>
    </row>
    <row r="2" spans="1:253" s="2" customFormat="1">
      <c r="A2" s="4" t="s">
        <v>2</v>
      </c>
      <c r="B2" s="246" t="s">
        <v>202</v>
      </c>
      <c r="C2" s="246"/>
    </row>
    <row r="3" spans="1:253">
      <c r="A3" s="2"/>
    </row>
    <row r="4" spans="1:253" s="4" customFormat="1" ht="12.75" customHeight="1">
      <c r="A4" s="247" t="s">
        <v>4</v>
      </c>
      <c r="B4" s="248" t="s">
        <v>5</v>
      </c>
      <c r="C4" s="247" t="s">
        <v>6</v>
      </c>
      <c r="D4" s="247" t="s">
        <v>7</v>
      </c>
      <c r="E4" s="250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4" customFormat="1" ht="43.5" customHeight="1">
      <c r="A5" s="247"/>
      <c r="B5" s="249"/>
      <c r="C5" s="247"/>
      <c r="D5" s="247"/>
      <c r="E5" s="25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4" customFormat="1" ht="19.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s="4" customFormat="1">
      <c r="A7" s="6"/>
      <c r="B7" s="7"/>
      <c r="C7" s="7"/>
      <c r="D7" s="7"/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ht="32.25" customHeight="1">
      <c r="A8" s="9" t="s">
        <v>45</v>
      </c>
      <c r="B8" s="48" t="s">
        <v>46</v>
      </c>
      <c r="C8" s="51"/>
      <c r="D8" s="88"/>
      <c r="E8" s="75">
        <f>SUM(E9:E10)</f>
        <v>485048780</v>
      </c>
    </row>
    <row r="9" spans="1:253" ht="28.5" customHeight="1">
      <c r="A9" s="100">
        <v>1</v>
      </c>
      <c r="B9" s="51" t="s">
        <v>203</v>
      </c>
      <c r="C9" s="51" t="s">
        <v>204</v>
      </c>
      <c r="D9" s="88">
        <v>1</v>
      </c>
      <c r="E9" s="78">
        <v>257230400</v>
      </c>
    </row>
    <row r="10" spans="1:253" ht="25.5">
      <c r="A10" s="100">
        <v>2</v>
      </c>
      <c r="B10" s="51" t="s">
        <v>205</v>
      </c>
      <c r="C10" s="51" t="s">
        <v>206</v>
      </c>
      <c r="D10" s="88">
        <v>1</v>
      </c>
      <c r="E10" s="78">
        <v>227818380</v>
      </c>
    </row>
    <row r="11" spans="1:253">
      <c r="A11" s="101"/>
      <c r="B11" s="51"/>
      <c r="C11" s="51"/>
      <c r="D11" s="88"/>
      <c r="E11" s="78"/>
    </row>
    <row r="12" spans="1:253" ht="32.25" customHeight="1">
      <c r="A12" s="9" t="s">
        <v>29</v>
      </c>
      <c r="B12" s="48" t="s">
        <v>207</v>
      </c>
      <c r="C12" s="51"/>
      <c r="D12" s="88"/>
      <c r="E12" s="75">
        <f>SUM(E13:E14)</f>
        <v>753709800</v>
      </c>
    </row>
    <row r="13" spans="1:253" ht="25.5">
      <c r="A13" s="77">
        <v>1</v>
      </c>
      <c r="B13" s="51" t="s">
        <v>208</v>
      </c>
      <c r="C13" s="51" t="s">
        <v>209</v>
      </c>
      <c r="D13" s="88">
        <v>1</v>
      </c>
      <c r="E13" s="78">
        <v>380754900</v>
      </c>
    </row>
    <row r="14" spans="1:253" ht="25.5">
      <c r="A14" s="77">
        <v>2</v>
      </c>
      <c r="B14" s="51" t="s">
        <v>210</v>
      </c>
      <c r="C14" s="51"/>
      <c r="D14" s="88">
        <v>1</v>
      </c>
      <c r="E14" s="78">
        <v>372954900</v>
      </c>
    </row>
    <row r="15" spans="1:253">
      <c r="A15" s="101"/>
      <c r="B15" s="51"/>
      <c r="C15" s="51"/>
      <c r="D15" s="88"/>
      <c r="E15" s="78"/>
    </row>
    <row r="16" spans="1:253" s="4" customFormat="1" ht="38.25">
      <c r="A16" s="9" t="s">
        <v>32</v>
      </c>
      <c r="B16" s="48" t="s">
        <v>211</v>
      </c>
      <c r="C16" s="102"/>
      <c r="D16" s="12"/>
      <c r="E16" s="49">
        <f>SUM(E17)</f>
        <v>489280000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spans="1:253" s="4" customFormat="1" ht="38.25">
      <c r="A17" s="14">
        <v>1</v>
      </c>
      <c r="B17" s="50" t="s">
        <v>212</v>
      </c>
      <c r="C17" s="50" t="s">
        <v>213</v>
      </c>
      <c r="D17" s="17">
        <v>1</v>
      </c>
      <c r="E17" s="78">
        <v>489280000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s="4" customFormat="1">
      <c r="A18" s="14"/>
      <c r="B18" s="50"/>
      <c r="C18" s="50"/>
      <c r="D18" s="17"/>
      <c r="E18" s="78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s="4" customFormat="1" ht="25.5">
      <c r="A19" s="9" t="s">
        <v>39</v>
      </c>
      <c r="B19" s="60" t="s">
        <v>214</v>
      </c>
      <c r="C19" s="50"/>
      <c r="D19" s="17"/>
      <c r="E19" s="75">
        <f>SUM(E20:E20)</f>
        <v>70034500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spans="1:253" s="4" customFormat="1" ht="25.5">
      <c r="A20" s="14">
        <v>2</v>
      </c>
      <c r="B20" s="50" t="s">
        <v>215</v>
      </c>
      <c r="C20" s="50" t="s">
        <v>216</v>
      </c>
      <c r="D20" s="17">
        <v>1</v>
      </c>
      <c r="E20" s="78">
        <v>70034500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spans="1:253" s="4" customFormat="1">
      <c r="A21" s="14"/>
      <c r="B21" s="50"/>
      <c r="C21" s="50"/>
      <c r="D21" s="17"/>
      <c r="E21" s="78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spans="1:253" s="4" customFormat="1" ht="25.5">
      <c r="A22" s="9" t="s">
        <v>108</v>
      </c>
      <c r="B22" s="48" t="s">
        <v>217</v>
      </c>
      <c r="C22" s="55"/>
      <c r="D22" s="17"/>
      <c r="E22" s="56">
        <f>SUM(E23:E26)</f>
        <v>2642657680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pans="1:253" ht="40.5" customHeight="1">
      <c r="A23" s="14">
        <v>1</v>
      </c>
      <c r="B23" s="50" t="s">
        <v>218</v>
      </c>
      <c r="C23" s="50" t="s">
        <v>219</v>
      </c>
      <c r="D23" s="17">
        <v>1</v>
      </c>
      <c r="E23" s="52">
        <v>361128000</v>
      </c>
      <c r="F23" s="46">
        <f>SUM(E23:E26)</f>
        <v>2642657680</v>
      </c>
    </row>
    <row r="24" spans="1:253" ht="53.25" customHeight="1">
      <c r="A24" s="14">
        <v>2</v>
      </c>
      <c r="B24" s="50" t="s">
        <v>220</v>
      </c>
      <c r="C24" s="50" t="s">
        <v>221</v>
      </c>
      <c r="D24" s="17">
        <v>1</v>
      </c>
      <c r="E24" s="52">
        <v>761531000</v>
      </c>
    </row>
    <row r="25" spans="1:253" ht="25.5">
      <c r="A25" s="14">
        <v>3</v>
      </c>
      <c r="B25" s="50" t="s">
        <v>222</v>
      </c>
      <c r="C25" s="50" t="s">
        <v>223</v>
      </c>
      <c r="D25" s="17">
        <v>1</v>
      </c>
      <c r="E25" s="52">
        <v>548578000</v>
      </c>
    </row>
    <row r="26" spans="1:253" ht="25.5">
      <c r="A26" s="14">
        <v>5</v>
      </c>
      <c r="B26" s="50" t="s">
        <v>224</v>
      </c>
      <c r="C26" s="50" t="s">
        <v>225</v>
      </c>
      <c r="D26" s="17">
        <v>1</v>
      </c>
      <c r="E26" s="52">
        <v>971420680</v>
      </c>
    </row>
    <row r="27" spans="1:253">
      <c r="A27" s="14"/>
      <c r="B27" s="50"/>
      <c r="C27" s="50"/>
      <c r="D27" s="17"/>
      <c r="E27" s="52"/>
    </row>
    <row r="28" spans="1:253" ht="38.25">
      <c r="A28" s="9" t="s">
        <v>118</v>
      </c>
      <c r="B28" s="48" t="s">
        <v>211</v>
      </c>
      <c r="C28" s="50"/>
      <c r="D28" s="17"/>
      <c r="E28" s="59">
        <f>SUM(E29)</f>
        <v>501095000</v>
      </c>
    </row>
    <row r="29" spans="1:253" ht="25.5">
      <c r="A29" s="14"/>
      <c r="B29" s="50" t="s">
        <v>226</v>
      </c>
      <c r="C29" s="50" t="s">
        <v>227</v>
      </c>
      <c r="D29" s="17">
        <v>1</v>
      </c>
      <c r="E29" s="52">
        <v>501095000</v>
      </c>
    </row>
    <row r="30" spans="1:253">
      <c r="A30" s="14"/>
      <c r="B30" s="50"/>
      <c r="C30" s="50"/>
      <c r="D30" s="17"/>
      <c r="E30" s="52"/>
    </row>
    <row r="31" spans="1:253" ht="27.75" customHeight="1">
      <c r="A31" s="42"/>
      <c r="B31" s="12" t="s">
        <v>43</v>
      </c>
      <c r="C31" s="102"/>
      <c r="D31" s="80"/>
      <c r="E31" s="65">
        <f>SUM(E28,E22,E19,E16,E12,E8)</f>
        <v>4941825760</v>
      </c>
      <c r="F31" s="76"/>
    </row>
    <row r="32" spans="1:253">
      <c r="E32" s="46"/>
    </row>
    <row r="33" spans="5:5">
      <c r="E33" s="46"/>
    </row>
    <row r="34" spans="5:5">
      <c r="E34" s="76"/>
    </row>
    <row r="35" spans="5:5">
      <c r="E35" s="46"/>
    </row>
    <row r="36" spans="5:5">
      <c r="E36" s="46"/>
    </row>
  </sheetData>
  <mergeCells count="7">
    <mergeCell ref="B1:E1"/>
    <mergeCell ref="B2:C2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IR25"/>
  <sheetViews>
    <sheetView view="pageBreakPreview" topLeftCell="A16" zoomScale="90" zoomScaleSheetLayoutView="90" workbookViewId="0">
      <selection activeCell="E21" sqref="E21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1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2" s="69" customFormat="1" ht="26.25" customHeight="1">
      <c r="A1" s="69" t="s">
        <v>0</v>
      </c>
      <c r="B1" s="245" t="s">
        <v>1</v>
      </c>
      <c r="C1" s="245"/>
      <c r="D1" s="245"/>
      <c r="E1" s="245"/>
    </row>
    <row r="2" spans="1:252" s="2" customFormat="1">
      <c r="A2" s="4" t="s">
        <v>2</v>
      </c>
      <c r="B2" s="246" t="s">
        <v>228</v>
      </c>
      <c r="C2" s="246"/>
    </row>
    <row r="3" spans="1:252">
      <c r="A3" s="2"/>
    </row>
    <row r="4" spans="1:252" s="4" customFormat="1" ht="12.75" customHeight="1">
      <c r="A4" s="247" t="s">
        <v>4</v>
      </c>
      <c r="B4" s="248" t="s">
        <v>5</v>
      </c>
      <c r="C4" s="247" t="s">
        <v>6</v>
      </c>
      <c r="D4" s="247" t="s">
        <v>7</v>
      </c>
      <c r="E4" s="250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</row>
    <row r="5" spans="1:252" s="4" customFormat="1" ht="27.75" customHeight="1">
      <c r="A5" s="247"/>
      <c r="B5" s="249"/>
      <c r="C5" s="247"/>
      <c r="D5" s="247"/>
      <c r="E5" s="25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4" customFormat="1" ht="18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 s="107" customFormat="1">
      <c r="A7" s="103"/>
      <c r="B7" s="104"/>
      <c r="C7" s="104"/>
      <c r="D7" s="104"/>
      <c r="E7" s="105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  <c r="IH7" s="106"/>
      <c r="II7" s="106"/>
      <c r="IJ7" s="106"/>
      <c r="IK7" s="106"/>
      <c r="IL7" s="106"/>
      <c r="IM7" s="106"/>
      <c r="IN7" s="106"/>
      <c r="IO7" s="106"/>
      <c r="IP7" s="106"/>
      <c r="IQ7" s="106"/>
      <c r="IR7" s="106"/>
    </row>
    <row r="8" spans="1:252" s="4" customFormat="1" ht="25.5">
      <c r="A8" s="9" t="s">
        <v>45</v>
      </c>
      <c r="B8" s="28" t="s">
        <v>229</v>
      </c>
      <c r="C8" s="109"/>
      <c r="D8" s="17"/>
      <c r="E8" s="59">
        <f>SUM(E9)</f>
        <v>180000000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spans="1:252" ht="25.5">
      <c r="A9" s="77">
        <v>1</v>
      </c>
      <c r="B9" s="51" t="s">
        <v>230</v>
      </c>
      <c r="C9" s="51" t="s">
        <v>231</v>
      </c>
      <c r="D9" s="110">
        <v>1</v>
      </c>
      <c r="E9" s="78">
        <v>180000000</v>
      </c>
    </row>
    <row r="10" spans="1:252" s="4" customFormat="1">
      <c r="A10" s="9"/>
      <c r="B10" s="50"/>
      <c r="C10" s="108"/>
      <c r="D10" s="17"/>
      <c r="E10" s="5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s="4" customFormat="1" ht="63.75">
      <c r="A11" s="9" t="s">
        <v>29</v>
      </c>
      <c r="B11" s="10" t="s">
        <v>232</v>
      </c>
      <c r="C11" s="109"/>
      <c r="D11" s="17"/>
      <c r="E11" s="59">
        <f>SUM(E12:E16)</f>
        <v>2598163150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s="4" customFormat="1" ht="38.25">
      <c r="A12" s="14">
        <v>1</v>
      </c>
      <c r="B12" s="50" t="s">
        <v>233</v>
      </c>
      <c r="C12" s="50" t="s">
        <v>234</v>
      </c>
      <c r="D12" s="17">
        <v>1</v>
      </c>
      <c r="E12" s="52">
        <v>1734167250</v>
      </c>
      <c r="F12" s="26">
        <f>SUM(E12:E13)</f>
        <v>1920977250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s="4" customFormat="1" ht="38.25">
      <c r="A13" s="14">
        <v>2</v>
      </c>
      <c r="B13" s="51" t="s">
        <v>235</v>
      </c>
      <c r="C13" s="51" t="s">
        <v>236</v>
      </c>
      <c r="D13" s="17">
        <v>1</v>
      </c>
      <c r="E13" s="52">
        <v>186810000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 s="4" customFormat="1" ht="51">
      <c r="A14" s="14">
        <v>3</v>
      </c>
      <c r="B14" s="50" t="s">
        <v>237</v>
      </c>
      <c r="C14" s="50" t="s">
        <v>238</v>
      </c>
      <c r="D14" s="17">
        <v>1</v>
      </c>
      <c r="E14" s="52">
        <v>274236000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s="4" customFormat="1" ht="38.25">
      <c r="A15" s="14">
        <v>4</v>
      </c>
      <c r="B15" s="50" t="s">
        <v>239</v>
      </c>
      <c r="C15" s="50" t="s">
        <v>240</v>
      </c>
      <c r="D15" s="17">
        <v>1</v>
      </c>
      <c r="E15" s="52">
        <v>200000000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spans="1:252" s="4" customFormat="1" ht="38.25">
      <c r="A16" s="14">
        <v>5</v>
      </c>
      <c r="B16" s="50" t="s">
        <v>241</v>
      </c>
      <c r="C16" s="50" t="s">
        <v>242</v>
      </c>
      <c r="D16" s="17">
        <v>1</v>
      </c>
      <c r="E16" s="52">
        <v>202949900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</row>
    <row r="17" spans="1:252" s="4" customFormat="1">
      <c r="A17" s="9"/>
      <c r="B17" s="50"/>
      <c r="C17" s="109"/>
      <c r="D17" s="17"/>
      <c r="E17" s="5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</row>
    <row r="18" spans="1:252" s="4" customFormat="1" ht="25.5">
      <c r="A18" s="9" t="s">
        <v>32</v>
      </c>
      <c r="B18" s="28" t="s">
        <v>243</v>
      </c>
      <c r="C18" s="109"/>
      <c r="D18" s="17"/>
      <c r="E18" s="59">
        <f>SUM(E19)</f>
        <v>221836950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s="4" customFormat="1" ht="38.25">
      <c r="A19" s="9"/>
      <c r="B19" s="50" t="s">
        <v>244</v>
      </c>
      <c r="C19" s="50" t="s">
        <v>245</v>
      </c>
      <c r="D19" s="17">
        <v>1</v>
      </c>
      <c r="E19" s="52">
        <v>221836950</v>
      </c>
      <c r="F19" s="26">
        <f>SUM(E19:E19)</f>
        <v>221836950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2" s="4" customFormat="1">
      <c r="A20" s="9"/>
      <c r="B20" s="50"/>
      <c r="C20" s="109"/>
      <c r="D20" s="17"/>
      <c r="E20" s="5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ht="26.25" customHeight="1">
      <c r="A21" s="42"/>
      <c r="B21" s="12" t="s">
        <v>43</v>
      </c>
      <c r="C21" s="43"/>
      <c r="D21" s="44"/>
      <c r="E21" s="65">
        <f>SUM(E18,E11,E8)</f>
        <v>3000000100</v>
      </c>
    </row>
    <row r="23" spans="1:252">
      <c r="E23" s="46">
        <f>5145037450-E21</f>
        <v>2145037350</v>
      </c>
    </row>
    <row r="25" spans="1:252">
      <c r="E25" s="46"/>
    </row>
  </sheetData>
  <mergeCells count="7">
    <mergeCell ref="B1:E1"/>
    <mergeCell ref="B2:C2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IS20"/>
  <sheetViews>
    <sheetView view="pageBreakPreview" topLeftCell="C16" zoomScaleSheetLayoutView="100" workbookViewId="0">
      <selection activeCell="E19" sqref="E19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112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3" s="69" customFormat="1" ht="29.25" customHeight="1">
      <c r="A1" s="69" t="s">
        <v>0</v>
      </c>
      <c r="B1" s="245" t="s">
        <v>122</v>
      </c>
      <c r="C1" s="245"/>
      <c r="D1" s="245"/>
      <c r="E1" s="245"/>
    </row>
    <row r="2" spans="1:253" s="2" customFormat="1">
      <c r="A2" s="4" t="s">
        <v>2</v>
      </c>
      <c r="B2" s="71" t="s">
        <v>246</v>
      </c>
      <c r="E2" s="111"/>
    </row>
    <row r="3" spans="1:253">
      <c r="A3" s="2"/>
    </row>
    <row r="4" spans="1:253" s="4" customFormat="1" ht="12.75" customHeight="1">
      <c r="A4" s="247" t="s">
        <v>4</v>
      </c>
      <c r="B4" s="248" t="s">
        <v>5</v>
      </c>
      <c r="C4" s="247" t="s">
        <v>6</v>
      </c>
      <c r="D4" s="247" t="s">
        <v>7</v>
      </c>
      <c r="E4" s="253" t="s">
        <v>8</v>
      </c>
      <c r="F4" s="7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4" customFormat="1" ht="43.5" customHeight="1">
      <c r="A5" s="247"/>
      <c r="B5" s="249"/>
      <c r="C5" s="247"/>
      <c r="D5" s="247"/>
      <c r="E5" s="254"/>
      <c r="F5" s="7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4" customFormat="1" ht="17.25" customHeight="1">
      <c r="A6" s="5">
        <v>1</v>
      </c>
      <c r="B6" s="5">
        <v>2</v>
      </c>
      <c r="C6" s="5">
        <v>3</v>
      </c>
      <c r="D6" s="5">
        <v>4</v>
      </c>
      <c r="E6" s="113">
        <v>5</v>
      </c>
      <c r="F6" s="7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s="4" customFormat="1" ht="17.25" customHeight="1">
      <c r="A7" s="6"/>
      <c r="B7" s="114"/>
      <c r="C7" s="8"/>
      <c r="D7" s="7"/>
      <c r="E7" s="115"/>
      <c r="F7" s="72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s="4" customFormat="1" ht="44.25" customHeight="1">
      <c r="A8" s="9" t="s">
        <v>45</v>
      </c>
      <c r="B8" s="28" t="s">
        <v>247</v>
      </c>
      <c r="C8" s="116"/>
      <c r="D8" s="74"/>
      <c r="E8" s="117">
        <f>SUM(E9:E12)</f>
        <v>847795100</v>
      </c>
      <c r="F8" s="7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 s="4" customFormat="1" ht="30.75" customHeight="1">
      <c r="A9" s="14">
        <v>1</v>
      </c>
      <c r="B9" s="50" t="s">
        <v>248</v>
      </c>
      <c r="C9" s="50" t="s">
        <v>249</v>
      </c>
      <c r="D9" s="74">
        <v>1</v>
      </c>
      <c r="E9" s="118">
        <v>323679500</v>
      </c>
      <c r="F9" s="72">
        <f>SUM(E9:E12)</f>
        <v>847795100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 s="4" customFormat="1" ht="30.75" customHeight="1">
      <c r="A10" s="14">
        <v>2</v>
      </c>
      <c r="B10" s="50" t="s">
        <v>250</v>
      </c>
      <c r="C10" s="50" t="s">
        <v>251</v>
      </c>
      <c r="D10" s="74">
        <v>1</v>
      </c>
      <c r="E10" s="118">
        <v>237442500</v>
      </c>
      <c r="F10" s="72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 s="4" customFormat="1" ht="42" customHeight="1">
      <c r="A11" s="14">
        <v>3</v>
      </c>
      <c r="B11" s="50" t="s">
        <v>252</v>
      </c>
      <c r="C11" s="50" t="s">
        <v>253</v>
      </c>
      <c r="D11" s="74">
        <v>1</v>
      </c>
      <c r="E11" s="118">
        <v>127332200</v>
      </c>
      <c r="F11" s="72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 s="4" customFormat="1" ht="30.75" customHeight="1">
      <c r="A12" s="14">
        <v>4</v>
      </c>
      <c r="B12" s="50" t="s">
        <v>254</v>
      </c>
      <c r="C12" s="50" t="s">
        <v>255</v>
      </c>
      <c r="D12" s="74">
        <v>1</v>
      </c>
      <c r="E12" s="118">
        <v>159340900</v>
      </c>
      <c r="F12" s="72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>
      <c r="A13" s="73"/>
      <c r="B13" s="119"/>
      <c r="C13" s="120"/>
      <c r="D13" s="74"/>
      <c r="E13" s="215"/>
      <c r="F13" s="76"/>
    </row>
    <row r="14" spans="1:253" ht="25.5">
      <c r="A14" s="73" t="s">
        <v>29</v>
      </c>
      <c r="B14" s="121" t="s">
        <v>256</v>
      </c>
      <c r="C14" s="216"/>
      <c r="D14" s="74"/>
      <c r="E14" s="217">
        <f>SUM(E15)</f>
        <v>166396000</v>
      </c>
      <c r="F14" s="76"/>
    </row>
    <row r="15" spans="1:253" ht="51">
      <c r="A15" s="73"/>
      <c r="B15" s="122" t="s">
        <v>257</v>
      </c>
      <c r="C15" s="122" t="s">
        <v>258</v>
      </c>
      <c r="D15" s="74">
        <v>1</v>
      </c>
      <c r="E15" s="218">
        <v>166396000</v>
      </c>
      <c r="F15" s="76"/>
    </row>
    <row r="16" spans="1:253">
      <c r="A16" s="73"/>
      <c r="B16" s="121"/>
      <c r="C16" s="216"/>
      <c r="D16" s="74"/>
      <c r="E16" s="218"/>
      <c r="F16" s="76"/>
    </row>
    <row r="17" spans="1:253" s="4" customFormat="1" ht="33.75" customHeight="1">
      <c r="A17" s="9" t="s">
        <v>32</v>
      </c>
      <c r="B17" s="10" t="s">
        <v>259</v>
      </c>
      <c r="C17" s="11"/>
      <c r="D17" s="12"/>
      <c r="E17" s="123">
        <f>SUM(E18)</f>
        <v>226499100</v>
      </c>
      <c r="F17" s="72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s="4" customFormat="1" ht="42" customHeight="1">
      <c r="A18" s="9"/>
      <c r="B18" s="50" t="s">
        <v>260</v>
      </c>
      <c r="C18" s="116" t="s">
        <v>261</v>
      </c>
      <c r="D18" s="74">
        <v>1</v>
      </c>
      <c r="E18" s="118">
        <v>226499100</v>
      </c>
      <c r="F18" s="72">
        <f>SUM(E18:E18)</f>
        <v>226499100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ht="25.5" customHeight="1">
      <c r="A19" s="42"/>
      <c r="B19" s="12" t="s">
        <v>43</v>
      </c>
      <c r="C19" s="12"/>
      <c r="D19" s="80"/>
      <c r="E19" s="65">
        <f>SUM(E17,E14,E8)</f>
        <v>1240690200</v>
      </c>
    </row>
    <row r="20" spans="1:253">
      <c r="G20" s="76"/>
    </row>
  </sheetData>
  <mergeCells count="6">
    <mergeCell ref="B1:E1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IQ25"/>
  <sheetViews>
    <sheetView view="pageBreakPreview" topLeftCell="B17" zoomScale="80" zoomScaleSheetLayoutView="80" workbookViewId="0">
      <selection activeCell="E14" sqref="E14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1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1" s="69" customFormat="1" ht="24.75" customHeight="1">
      <c r="A1" s="69" t="s">
        <v>0</v>
      </c>
      <c r="B1" s="245" t="s">
        <v>1</v>
      </c>
      <c r="C1" s="245"/>
      <c r="D1" s="245"/>
      <c r="E1" s="245"/>
    </row>
    <row r="2" spans="1:251" s="2" customFormat="1">
      <c r="A2" s="4" t="s">
        <v>2</v>
      </c>
      <c r="B2" s="222" t="s">
        <v>262</v>
      </c>
    </row>
    <row r="3" spans="1:251" s="2" customFormat="1"/>
    <row r="4" spans="1:251" s="4" customFormat="1" ht="12.75" customHeight="1">
      <c r="A4" s="247" t="s">
        <v>4</v>
      </c>
      <c r="B4" s="248" t="s">
        <v>5</v>
      </c>
      <c r="C4" s="247" t="s">
        <v>6</v>
      </c>
      <c r="D4" s="247" t="s">
        <v>7</v>
      </c>
      <c r="E4" s="250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</row>
    <row r="5" spans="1:251" s="4" customFormat="1" ht="45" customHeight="1">
      <c r="A5" s="247"/>
      <c r="B5" s="249"/>
      <c r="C5" s="247"/>
      <c r="D5" s="247"/>
      <c r="E5" s="25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</row>
    <row r="6" spans="1:251" s="4" customFormat="1" ht="21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</row>
    <row r="7" spans="1:251" s="4" customFormat="1">
      <c r="A7" s="6"/>
      <c r="B7" s="7"/>
      <c r="C7" s="7"/>
      <c r="D7" s="7"/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</row>
    <row r="8" spans="1:251" ht="25.5">
      <c r="A8" s="124" t="s">
        <v>45</v>
      </c>
      <c r="B8" s="48" t="s">
        <v>229</v>
      </c>
      <c r="C8" s="90"/>
      <c r="D8" s="90"/>
      <c r="E8" s="91">
        <f>SUM(E9)</f>
        <v>411231300</v>
      </c>
    </row>
    <row r="9" spans="1:251" ht="44.25" customHeight="1">
      <c r="A9" s="100">
        <v>1</v>
      </c>
      <c r="B9" s="51" t="s">
        <v>263</v>
      </c>
      <c r="C9" s="51" t="s">
        <v>264</v>
      </c>
      <c r="D9" s="74">
        <v>1</v>
      </c>
      <c r="E9" s="78">
        <v>411231300</v>
      </c>
      <c r="F9" s="125"/>
    </row>
    <row r="10" spans="1:251">
      <c r="A10" s="101"/>
      <c r="B10" s="51"/>
      <c r="C10" s="51"/>
      <c r="D10" s="74"/>
      <c r="E10" s="78"/>
      <c r="F10" s="125"/>
    </row>
    <row r="11" spans="1:251" ht="38.25">
      <c r="A11" s="73" t="s">
        <v>29</v>
      </c>
      <c r="B11" s="48" t="s">
        <v>265</v>
      </c>
      <c r="C11" s="51"/>
      <c r="D11" s="79"/>
      <c r="E11" s="75">
        <f>SUM(E12:E13)</f>
        <v>175770000</v>
      </c>
    </row>
    <row r="12" spans="1:251" ht="30" customHeight="1">
      <c r="A12" s="100">
        <v>1</v>
      </c>
      <c r="B12" s="126" t="s">
        <v>266</v>
      </c>
      <c r="C12" s="51" t="s">
        <v>267</v>
      </c>
      <c r="D12" s="74">
        <v>1</v>
      </c>
      <c r="E12" s="78">
        <v>87885000</v>
      </c>
      <c r="F12" s="125"/>
    </row>
    <row r="13" spans="1:251" ht="54.75" customHeight="1">
      <c r="A13" s="100">
        <v>2</v>
      </c>
      <c r="B13" s="127" t="s">
        <v>268</v>
      </c>
      <c r="C13" s="51" t="s">
        <v>269</v>
      </c>
      <c r="D13" s="74">
        <v>1</v>
      </c>
      <c r="E13" s="78">
        <v>87885000</v>
      </c>
      <c r="F13" s="125"/>
    </row>
    <row r="14" spans="1:251">
      <c r="A14" s="100"/>
      <c r="B14" s="127"/>
      <c r="C14" s="51"/>
      <c r="D14" s="74"/>
      <c r="E14" s="78"/>
      <c r="F14" s="125"/>
    </row>
    <row r="15" spans="1:251" ht="38.25">
      <c r="A15" s="73" t="s">
        <v>32</v>
      </c>
      <c r="B15" s="48" t="s">
        <v>270</v>
      </c>
      <c r="C15" s="51"/>
      <c r="D15" s="79"/>
      <c r="E15" s="75">
        <f>SUM(E16:E19)</f>
        <v>781622208</v>
      </c>
    </row>
    <row r="16" spans="1:251" ht="48.75" customHeight="1">
      <c r="A16" s="100">
        <v>1</v>
      </c>
      <c r="B16" s="51" t="s">
        <v>271</v>
      </c>
      <c r="C16" s="51" t="s">
        <v>272</v>
      </c>
      <c r="D16" s="74">
        <v>1</v>
      </c>
      <c r="E16" s="78">
        <v>204015254</v>
      </c>
      <c r="F16" s="125"/>
    </row>
    <row r="17" spans="1:6" ht="56.25" customHeight="1">
      <c r="A17" s="100">
        <v>2</v>
      </c>
      <c r="B17" s="51" t="s">
        <v>273</v>
      </c>
      <c r="C17" s="51" t="s">
        <v>274</v>
      </c>
      <c r="D17" s="74">
        <v>1</v>
      </c>
      <c r="E17" s="78">
        <v>226796954</v>
      </c>
      <c r="F17" s="125"/>
    </row>
    <row r="18" spans="1:6" ht="63.75">
      <c r="A18" s="100">
        <v>3</v>
      </c>
      <c r="B18" s="51" t="s">
        <v>275</v>
      </c>
      <c r="C18" s="51" t="s">
        <v>276</v>
      </c>
      <c r="D18" s="74">
        <v>1</v>
      </c>
      <c r="E18" s="78">
        <v>128420000</v>
      </c>
      <c r="F18" s="125"/>
    </row>
    <row r="19" spans="1:6" ht="25.5">
      <c r="A19" s="100">
        <v>4</v>
      </c>
      <c r="B19" s="51" t="s">
        <v>277</v>
      </c>
      <c r="C19" s="51" t="s">
        <v>278</v>
      </c>
      <c r="D19" s="74">
        <v>1</v>
      </c>
      <c r="E19" s="78">
        <v>222390000</v>
      </c>
      <c r="F19" s="125"/>
    </row>
    <row r="20" spans="1:6">
      <c r="A20" s="124"/>
      <c r="B20" s="51"/>
      <c r="C20" s="51"/>
      <c r="D20" s="74"/>
      <c r="E20" s="78"/>
      <c r="F20" s="125"/>
    </row>
    <row r="21" spans="1:6" ht="22.5" customHeight="1">
      <c r="A21" s="42"/>
      <c r="B21" s="12" t="s">
        <v>43</v>
      </c>
      <c r="C21" s="12"/>
      <c r="D21" s="80"/>
      <c r="E21" s="65">
        <f>SUM(E15,E11,E8)</f>
        <v>1368623508</v>
      </c>
      <c r="F21" s="76"/>
    </row>
    <row r="23" spans="1:6">
      <c r="E23" s="46"/>
    </row>
    <row r="24" spans="1:6">
      <c r="E24" s="76"/>
    </row>
    <row r="25" spans="1:6">
      <c r="E25" s="46"/>
    </row>
  </sheetData>
  <mergeCells count="6">
    <mergeCell ref="B1:E1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IR24"/>
  <sheetViews>
    <sheetView view="pageBreakPreview" topLeftCell="C13" zoomScaleSheetLayoutView="100" workbookViewId="0">
      <selection activeCell="E19" sqref="E19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1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2" s="69" customFormat="1" ht="27" customHeight="1">
      <c r="A1" s="69" t="s">
        <v>0</v>
      </c>
      <c r="B1" s="245" t="s">
        <v>1</v>
      </c>
      <c r="C1" s="245"/>
      <c r="D1" s="245"/>
      <c r="E1" s="245"/>
    </row>
    <row r="2" spans="1:252" s="2" customFormat="1">
      <c r="A2" s="4" t="s">
        <v>2</v>
      </c>
      <c r="B2" s="222" t="s">
        <v>279</v>
      </c>
    </row>
    <row r="3" spans="1:252">
      <c r="A3" s="2"/>
    </row>
    <row r="4" spans="1:252" s="4" customFormat="1" ht="12.75" customHeight="1">
      <c r="A4" s="247" t="s">
        <v>4</v>
      </c>
      <c r="B4" s="248" t="s">
        <v>5</v>
      </c>
      <c r="C4" s="247" t="s">
        <v>6</v>
      </c>
      <c r="D4" s="247" t="s">
        <v>7</v>
      </c>
      <c r="E4" s="250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</row>
    <row r="5" spans="1:252" s="4" customFormat="1" ht="39.75" customHeight="1">
      <c r="A5" s="247"/>
      <c r="B5" s="249"/>
      <c r="C5" s="247"/>
      <c r="D5" s="247"/>
      <c r="E5" s="25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4" customFormat="1" ht="21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>
      <c r="A7" s="77"/>
      <c r="B7" s="128"/>
      <c r="C7" s="129"/>
      <c r="D7" s="74"/>
      <c r="E7" s="130"/>
    </row>
    <row r="8" spans="1:252" ht="25.5">
      <c r="A8" s="73" t="s">
        <v>45</v>
      </c>
      <c r="B8" s="10" t="s">
        <v>280</v>
      </c>
      <c r="C8" s="51"/>
      <c r="D8" s="79"/>
      <c r="E8" s="75">
        <f>SUM(E9:E10)</f>
        <v>530420000</v>
      </c>
    </row>
    <row r="9" spans="1:252" ht="25.5" customHeight="1">
      <c r="A9" s="77">
        <v>1</v>
      </c>
      <c r="B9" s="128" t="s">
        <v>281</v>
      </c>
      <c r="C9" s="129" t="s">
        <v>282</v>
      </c>
      <c r="D9" s="74">
        <v>1</v>
      </c>
      <c r="E9" s="130">
        <v>145420000</v>
      </c>
      <c r="F9" s="46">
        <f>SUM(E9:E10)</f>
        <v>530420000</v>
      </c>
    </row>
    <row r="10" spans="1:252" ht="25.5" customHeight="1">
      <c r="A10" s="77">
        <v>2</v>
      </c>
      <c r="B10" s="128" t="s">
        <v>283</v>
      </c>
      <c r="C10" s="129" t="s">
        <v>284</v>
      </c>
      <c r="D10" s="74">
        <v>1</v>
      </c>
      <c r="E10" s="130">
        <v>385000000</v>
      </c>
    </row>
    <row r="11" spans="1:252">
      <c r="A11" s="77"/>
      <c r="B11" s="131"/>
      <c r="C11" s="132"/>
      <c r="D11" s="74"/>
      <c r="E11" s="133"/>
    </row>
    <row r="12" spans="1:252" ht="25.5">
      <c r="A12" s="73" t="s">
        <v>29</v>
      </c>
      <c r="B12" s="10" t="s">
        <v>256</v>
      </c>
      <c r="C12" s="90"/>
      <c r="D12" s="90"/>
      <c r="E12" s="91">
        <f>SUM(E13:E14)</f>
        <v>1622700000</v>
      </c>
    </row>
    <row r="13" spans="1:252" ht="25.5">
      <c r="A13" s="77">
        <v>1</v>
      </c>
      <c r="B13" s="134" t="s">
        <v>285</v>
      </c>
      <c r="C13" s="132" t="s">
        <v>286</v>
      </c>
      <c r="D13" s="74">
        <v>1</v>
      </c>
      <c r="E13" s="135">
        <v>1261400000</v>
      </c>
      <c r="F13" s="136">
        <f>SUM(E13:E14)</f>
        <v>1622700000</v>
      </c>
    </row>
    <row r="14" spans="1:252" ht="25.5" customHeight="1">
      <c r="A14" s="77">
        <v>2</v>
      </c>
      <c r="B14" s="134" t="s">
        <v>287</v>
      </c>
      <c r="C14" s="132" t="s">
        <v>288</v>
      </c>
      <c r="D14" s="74">
        <v>1</v>
      </c>
      <c r="E14" s="137">
        <v>361300000</v>
      </c>
    </row>
    <row r="15" spans="1:252">
      <c r="A15" s="77"/>
      <c r="B15" s="138"/>
      <c r="C15" s="129"/>
      <c r="D15" s="74"/>
      <c r="E15" s="130"/>
    </row>
    <row r="16" spans="1:252" ht="25.5" customHeight="1">
      <c r="A16" s="73" t="s">
        <v>32</v>
      </c>
      <c r="B16" s="138" t="s">
        <v>289</v>
      </c>
      <c r="C16" s="129"/>
      <c r="D16" s="74"/>
      <c r="E16" s="139">
        <f>SUM(E17)</f>
        <v>327973000</v>
      </c>
    </row>
    <row r="17" spans="1:5" ht="25.5" customHeight="1">
      <c r="A17" s="77"/>
      <c r="B17" s="128" t="s">
        <v>290</v>
      </c>
      <c r="C17" s="128" t="s">
        <v>291</v>
      </c>
      <c r="D17" s="74">
        <v>1</v>
      </c>
      <c r="E17" s="130">
        <v>327973000</v>
      </c>
    </row>
    <row r="18" spans="1:5">
      <c r="A18" s="77"/>
      <c r="B18" s="128"/>
      <c r="C18" s="129"/>
      <c r="D18" s="74"/>
      <c r="E18" s="130"/>
    </row>
    <row r="19" spans="1:5" ht="21" customHeight="1">
      <c r="A19" s="42"/>
      <c r="B19" s="12" t="s">
        <v>43</v>
      </c>
      <c r="C19" s="140"/>
      <c r="D19" s="80"/>
      <c r="E19" s="65">
        <f>SUM(E16,E12,E8)</f>
        <v>2481093000</v>
      </c>
    </row>
    <row r="21" spans="1:5">
      <c r="E21" s="46"/>
    </row>
    <row r="22" spans="1:5">
      <c r="B22" s="219"/>
      <c r="E22" s="46"/>
    </row>
    <row r="23" spans="1:5">
      <c r="E23" s="46"/>
    </row>
    <row r="24" spans="1:5">
      <c r="E24" s="46"/>
    </row>
  </sheetData>
  <mergeCells count="6">
    <mergeCell ref="B1:E1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IS74"/>
  <sheetViews>
    <sheetView view="pageBreakPreview" topLeftCell="C58" zoomScaleSheetLayoutView="100" workbookViewId="0">
      <selection activeCell="C75" sqref="C75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1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3" s="69" customFormat="1" ht="12.75" customHeight="1">
      <c r="A1" s="69" t="s">
        <v>0</v>
      </c>
      <c r="B1" s="245" t="s">
        <v>292</v>
      </c>
      <c r="C1" s="245"/>
      <c r="D1" s="245"/>
      <c r="E1" s="245"/>
    </row>
    <row r="2" spans="1:253" s="2" customFormat="1">
      <c r="A2" s="4" t="s">
        <v>2</v>
      </c>
      <c r="B2" s="255" t="s">
        <v>293</v>
      </c>
      <c r="C2" s="255"/>
    </row>
    <row r="3" spans="1:253">
      <c r="A3" s="2"/>
    </row>
    <row r="4" spans="1:253" s="4" customFormat="1" ht="12.75" customHeight="1">
      <c r="A4" s="247" t="s">
        <v>4</v>
      </c>
      <c r="B4" s="247" t="s">
        <v>5</v>
      </c>
      <c r="C4" s="247" t="s">
        <v>6</v>
      </c>
      <c r="D4" s="247" t="s">
        <v>7</v>
      </c>
      <c r="E4" s="252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4" customFormat="1" ht="33.75" customHeight="1">
      <c r="A5" s="247"/>
      <c r="B5" s="247"/>
      <c r="C5" s="247"/>
      <c r="D5" s="247"/>
      <c r="E5" s="25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4" customFormat="1" ht="1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s="4" customFormat="1" ht="15" customHeight="1">
      <c r="A7" s="7"/>
      <c r="B7" s="7"/>
      <c r="C7" s="7"/>
      <c r="D7" s="7"/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ht="30.75" customHeight="1">
      <c r="A8" s="83" t="s">
        <v>45</v>
      </c>
      <c r="B8" s="48" t="s">
        <v>46</v>
      </c>
      <c r="C8" s="90"/>
      <c r="D8" s="90"/>
      <c r="E8" s="141">
        <f>SUM(E9:E18)</f>
        <v>1768178452</v>
      </c>
      <c r="F8" s="142"/>
    </row>
    <row r="9" spans="1:253" ht="25.5" customHeight="1">
      <c r="A9" s="93">
        <v>1</v>
      </c>
      <c r="B9" s="143" t="s">
        <v>294</v>
      </c>
      <c r="C9" s="143" t="s">
        <v>295</v>
      </c>
      <c r="D9" s="110">
        <v>1</v>
      </c>
      <c r="E9" s="193">
        <v>13440000</v>
      </c>
      <c r="F9" s="46"/>
    </row>
    <row r="10" spans="1:253" ht="32.25" customHeight="1">
      <c r="A10" s="93">
        <v>2</v>
      </c>
      <c r="B10" s="143" t="s">
        <v>296</v>
      </c>
      <c r="C10" s="143" t="s">
        <v>297</v>
      </c>
      <c r="D10" s="110">
        <v>1</v>
      </c>
      <c r="E10" s="193">
        <v>158400000</v>
      </c>
      <c r="F10" s="46"/>
    </row>
    <row r="11" spans="1:253" ht="32.25" customHeight="1">
      <c r="A11" s="93">
        <v>3</v>
      </c>
      <c r="B11" s="143" t="s">
        <v>298</v>
      </c>
      <c r="C11" s="143" t="s">
        <v>299</v>
      </c>
      <c r="D11" s="74">
        <v>1</v>
      </c>
      <c r="E11" s="194">
        <v>146000000</v>
      </c>
      <c r="F11" s="46"/>
    </row>
    <row r="12" spans="1:253" ht="32.25" customHeight="1">
      <c r="A12" s="93">
        <v>4</v>
      </c>
      <c r="B12" s="143" t="s">
        <v>300</v>
      </c>
      <c r="C12" s="143" t="s">
        <v>301</v>
      </c>
      <c r="D12" s="74">
        <v>1</v>
      </c>
      <c r="E12" s="194">
        <v>149484400</v>
      </c>
      <c r="F12" s="46"/>
    </row>
    <row r="13" spans="1:253" ht="32.25" customHeight="1">
      <c r="A13" s="93">
        <v>5</v>
      </c>
      <c r="B13" s="143" t="s">
        <v>302</v>
      </c>
      <c r="C13" s="143" t="s">
        <v>295</v>
      </c>
      <c r="D13" s="74">
        <v>1</v>
      </c>
      <c r="E13" s="194">
        <v>68308000</v>
      </c>
      <c r="F13" s="46"/>
    </row>
    <row r="14" spans="1:253" ht="32.25" customHeight="1">
      <c r="A14" s="93">
        <v>6</v>
      </c>
      <c r="B14" s="143" t="s">
        <v>63</v>
      </c>
      <c r="C14" s="143" t="s">
        <v>303</v>
      </c>
      <c r="D14" s="74">
        <v>1</v>
      </c>
      <c r="E14" s="194">
        <v>15787900</v>
      </c>
      <c r="F14" s="46"/>
    </row>
    <row r="15" spans="1:253" ht="32.25" customHeight="1">
      <c r="A15" s="93">
        <v>7</v>
      </c>
      <c r="B15" s="143" t="s">
        <v>203</v>
      </c>
      <c r="C15" s="143" t="s">
        <v>304</v>
      </c>
      <c r="D15" s="74">
        <v>1</v>
      </c>
      <c r="E15" s="194">
        <v>21000000</v>
      </c>
      <c r="F15" s="46"/>
    </row>
    <row r="16" spans="1:253" ht="24.75" customHeight="1">
      <c r="A16" s="93">
        <v>8</v>
      </c>
      <c r="B16" s="143" t="s">
        <v>305</v>
      </c>
      <c r="C16" s="143" t="s">
        <v>306</v>
      </c>
      <c r="D16" s="74">
        <v>1</v>
      </c>
      <c r="E16" s="194">
        <v>98720300</v>
      </c>
      <c r="F16" s="46"/>
    </row>
    <row r="17" spans="1:7" ht="23.25" customHeight="1">
      <c r="A17" s="93">
        <v>9</v>
      </c>
      <c r="B17" s="143" t="s">
        <v>310</v>
      </c>
      <c r="C17" s="143" t="s">
        <v>311</v>
      </c>
      <c r="D17" s="74">
        <v>1</v>
      </c>
      <c r="E17" s="194">
        <v>109500000</v>
      </c>
      <c r="F17" s="46"/>
    </row>
    <row r="18" spans="1:7" ht="25.5">
      <c r="A18" s="93">
        <v>10</v>
      </c>
      <c r="B18" s="143" t="s">
        <v>308</v>
      </c>
      <c r="C18" s="143" t="s">
        <v>309</v>
      </c>
      <c r="D18" s="74">
        <v>1</v>
      </c>
      <c r="E18" s="194">
        <v>987537852</v>
      </c>
      <c r="F18" s="46"/>
    </row>
    <row r="19" spans="1:7">
      <c r="A19" s="93"/>
      <c r="B19" s="143"/>
      <c r="C19" s="143"/>
      <c r="D19" s="74"/>
      <c r="E19" s="194"/>
      <c r="F19" s="46"/>
    </row>
    <row r="20" spans="1:7" ht="25.5">
      <c r="A20" s="83" t="s">
        <v>29</v>
      </c>
      <c r="B20" s="48" t="s">
        <v>75</v>
      </c>
      <c r="C20" s="51"/>
      <c r="D20" s="74"/>
      <c r="E20" s="178">
        <f>SUM(E21:E26)</f>
        <v>772668508</v>
      </c>
    </row>
    <row r="21" spans="1:7" ht="32.25" customHeight="1">
      <c r="A21" s="79">
        <v>1</v>
      </c>
      <c r="B21" s="51" t="s">
        <v>312</v>
      </c>
      <c r="C21" s="51" t="s">
        <v>313</v>
      </c>
      <c r="D21" s="74">
        <v>1</v>
      </c>
      <c r="E21" s="194">
        <v>128968508</v>
      </c>
      <c r="F21" s="46"/>
    </row>
    <row r="22" spans="1:7" ht="32.25" customHeight="1">
      <c r="A22" s="79">
        <v>2</v>
      </c>
      <c r="B22" s="51" t="s">
        <v>314</v>
      </c>
      <c r="C22" s="51" t="s">
        <v>315</v>
      </c>
      <c r="D22" s="74">
        <v>1</v>
      </c>
      <c r="E22" s="194">
        <v>122200000</v>
      </c>
      <c r="F22" s="46"/>
    </row>
    <row r="23" spans="1:7" ht="32.25" customHeight="1">
      <c r="A23" s="79">
        <v>3</v>
      </c>
      <c r="B23" s="51" t="s">
        <v>316</v>
      </c>
      <c r="C23" s="51" t="s">
        <v>317</v>
      </c>
      <c r="D23" s="74">
        <v>1</v>
      </c>
      <c r="E23" s="194">
        <v>188900000</v>
      </c>
      <c r="F23" s="46"/>
      <c r="G23" s="46"/>
    </row>
    <row r="24" spans="1:7" ht="32.25" customHeight="1">
      <c r="A24" s="79">
        <v>4</v>
      </c>
      <c r="B24" s="51" t="s">
        <v>411</v>
      </c>
      <c r="C24" s="51" t="s">
        <v>318</v>
      </c>
      <c r="D24" s="74">
        <v>1</v>
      </c>
      <c r="E24" s="194">
        <v>66000000</v>
      </c>
      <c r="F24" s="46"/>
    </row>
    <row r="25" spans="1:7" ht="34.5" customHeight="1">
      <c r="A25" s="79">
        <v>5</v>
      </c>
      <c r="B25" s="51" t="s">
        <v>412</v>
      </c>
      <c r="C25" s="51" t="s">
        <v>415</v>
      </c>
      <c r="D25" s="74">
        <v>1</v>
      </c>
      <c r="E25" s="194">
        <v>198400000</v>
      </c>
      <c r="F25" s="145"/>
      <c r="G25" s="146"/>
    </row>
    <row r="26" spans="1:7" ht="34.5" customHeight="1">
      <c r="A26" s="79">
        <v>6</v>
      </c>
      <c r="B26" s="51" t="s">
        <v>413</v>
      </c>
      <c r="C26" s="51" t="s">
        <v>414</v>
      </c>
      <c r="D26" s="74">
        <v>1</v>
      </c>
      <c r="E26" s="194">
        <v>68200000</v>
      </c>
      <c r="F26" s="145"/>
      <c r="G26" s="146"/>
    </row>
    <row r="27" spans="1:7">
      <c r="A27" s="79"/>
      <c r="B27" s="51"/>
      <c r="C27" s="51"/>
      <c r="D27" s="74"/>
      <c r="E27" s="194"/>
      <c r="F27" s="145"/>
      <c r="G27" s="146"/>
    </row>
    <row r="28" spans="1:7" ht="31.5" customHeight="1">
      <c r="A28" s="83" t="s">
        <v>32</v>
      </c>
      <c r="B28" s="48" t="s">
        <v>102</v>
      </c>
      <c r="C28" s="51"/>
      <c r="D28" s="74"/>
      <c r="E28" s="178">
        <f>SUM(E29)</f>
        <v>28000000</v>
      </c>
    </row>
    <row r="29" spans="1:7" ht="31.5" customHeight="1">
      <c r="A29" s="79">
        <v>1</v>
      </c>
      <c r="B29" s="51" t="s">
        <v>319</v>
      </c>
      <c r="C29" s="51" t="s">
        <v>320</v>
      </c>
      <c r="D29" s="74">
        <v>1</v>
      </c>
      <c r="E29" s="194">
        <v>28000000</v>
      </c>
      <c r="F29" s="46"/>
    </row>
    <row r="30" spans="1:7">
      <c r="A30" s="83"/>
      <c r="B30" s="51"/>
      <c r="C30" s="51"/>
      <c r="D30" s="74"/>
      <c r="E30" s="194"/>
      <c r="F30" s="46"/>
    </row>
    <row r="31" spans="1:7" ht="45" customHeight="1">
      <c r="A31" s="83" t="s">
        <v>39</v>
      </c>
      <c r="B31" s="48" t="s">
        <v>280</v>
      </c>
      <c r="C31" s="51"/>
      <c r="D31" s="74"/>
      <c r="E31" s="178">
        <f>SUM(E32:E37)</f>
        <v>1648263000</v>
      </c>
    </row>
    <row r="32" spans="1:7" ht="36" customHeight="1">
      <c r="A32" s="79">
        <v>1</v>
      </c>
      <c r="B32" s="51" t="s">
        <v>321</v>
      </c>
      <c r="C32" s="51" t="s">
        <v>322</v>
      </c>
      <c r="D32" s="74">
        <v>1</v>
      </c>
      <c r="E32" s="194">
        <v>500000000</v>
      </c>
      <c r="F32" s="144"/>
    </row>
    <row r="33" spans="1:6" ht="36" customHeight="1">
      <c r="A33" s="79">
        <v>2</v>
      </c>
      <c r="B33" s="51" t="s">
        <v>449</v>
      </c>
      <c r="C33" s="51" t="s">
        <v>451</v>
      </c>
      <c r="D33" s="74">
        <v>1</v>
      </c>
      <c r="E33" s="194">
        <v>53100000</v>
      </c>
      <c r="F33" s="144"/>
    </row>
    <row r="34" spans="1:6" ht="36" customHeight="1">
      <c r="A34" s="79">
        <v>3</v>
      </c>
      <c r="B34" s="51" t="s">
        <v>323</v>
      </c>
      <c r="C34" s="51" t="s">
        <v>452</v>
      </c>
      <c r="D34" s="74">
        <v>1</v>
      </c>
      <c r="E34" s="194">
        <v>221961000</v>
      </c>
      <c r="F34" s="144"/>
    </row>
    <row r="35" spans="1:6" ht="36" customHeight="1">
      <c r="A35" s="79">
        <v>4</v>
      </c>
      <c r="B35" s="51" t="s">
        <v>324</v>
      </c>
      <c r="C35" s="51" t="s">
        <v>453</v>
      </c>
      <c r="D35" s="74">
        <v>1</v>
      </c>
      <c r="E35" s="194">
        <v>422541000</v>
      </c>
      <c r="F35" s="144"/>
    </row>
    <row r="36" spans="1:6" ht="36" customHeight="1">
      <c r="A36" s="79">
        <v>5</v>
      </c>
      <c r="B36" s="51" t="s">
        <v>325</v>
      </c>
      <c r="C36" s="51" t="s">
        <v>454</v>
      </c>
      <c r="D36" s="74">
        <v>1</v>
      </c>
      <c r="E36" s="194">
        <v>402401000</v>
      </c>
      <c r="F36" s="144"/>
    </row>
    <row r="37" spans="1:6" ht="36" customHeight="1">
      <c r="A37" s="79">
        <v>6</v>
      </c>
      <c r="B37" s="51" t="s">
        <v>450</v>
      </c>
      <c r="C37" s="51" t="s">
        <v>455</v>
      </c>
      <c r="D37" s="74">
        <v>1</v>
      </c>
      <c r="E37" s="194">
        <v>48260000</v>
      </c>
      <c r="F37" s="144"/>
    </row>
    <row r="38" spans="1:6">
      <c r="A38" s="83"/>
      <c r="B38" s="51"/>
      <c r="C38" s="51"/>
      <c r="D38" s="74"/>
      <c r="E38" s="194"/>
      <c r="F38" s="144"/>
    </row>
    <row r="39" spans="1:6" ht="34.5" customHeight="1">
      <c r="A39" s="83" t="s">
        <v>108</v>
      </c>
      <c r="B39" s="48" t="s">
        <v>326</v>
      </c>
      <c r="C39" s="51"/>
      <c r="D39" s="74"/>
      <c r="E39" s="178">
        <f>SUM(E40:E55)</f>
        <v>3168400840</v>
      </c>
    </row>
    <row r="40" spans="1:6" ht="63.75">
      <c r="A40" s="79">
        <v>1</v>
      </c>
      <c r="B40" s="51" t="s">
        <v>416</v>
      </c>
      <c r="C40" s="51" t="s">
        <v>428</v>
      </c>
      <c r="D40" s="74">
        <v>1</v>
      </c>
      <c r="E40" s="194">
        <v>335497500</v>
      </c>
    </row>
    <row r="41" spans="1:6" ht="34.5" customHeight="1">
      <c r="A41" s="79">
        <v>2</v>
      </c>
      <c r="B41" s="51" t="s">
        <v>417</v>
      </c>
      <c r="C41" s="51" t="s">
        <v>429</v>
      </c>
      <c r="D41" s="74">
        <v>1</v>
      </c>
      <c r="E41" s="194">
        <v>365564400</v>
      </c>
      <c r="F41" s="147"/>
    </row>
    <row r="42" spans="1:6" ht="34.5" customHeight="1">
      <c r="A42" s="79">
        <v>3</v>
      </c>
      <c r="B42" s="51" t="s">
        <v>418</v>
      </c>
      <c r="C42" s="51" t="s">
        <v>430</v>
      </c>
      <c r="D42" s="74">
        <v>1</v>
      </c>
      <c r="E42" s="194">
        <v>179185000</v>
      </c>
    </row>
    <row r="43" spans="1:6" ht="42.75" customHeight="1">
      <c r="A43" s="79">
        <v>4</v>
      </c>
      <c r="B43" s="51" t="s">
        <v>419</v>
      </c>
      <c r="C43" s="51" t="s">
        <v>431</v>
      </c>
      <c r="D43" s="74">
        <v>1</v>
      </c>
      <c r="E43" s="194">
        <v>252410000</v>
      </c>
    </row>
    <row r="44" spans="1:6" ht="22.5" customHeight="1">
      <c r="A44" s="79">
        <v>5</v>
      </c>
      <c r="B44" s="51" t="s">
        <v>420</v>
      </c>
      <c r="C44" s="51" t="s">
        <v>432</v>
      </c>
      <c r="D44" s="74">
        <v>1</v>
      </c>
      <c r="E44" s="194">
        <v>84850000</v>
      </c>
      <c r="F44" s="46"/>
    </row>
    <row r="45" spans="1:6" ht="22.5" customHeight="1">
      <c r="A45" s="79">
        <v>6</v>
      </c>
      <c r="B45" s="51" t="s">
        <v>421</v>
      </c>
      <c r="C45" s="51" t="s">
        <v>433</v>
      </c>
      <c r="D45" s="74">
        <v>1</v>
      </c>
      <c r="E45" s="194">
        <v>227098000</v>
      </c>
    </row>
    <row r="46" spans="1:6" ht="30.75" customHeight="1">
      <c r="A46" s="79">
        <v>7</v>
      </c>
      <c r="B46" s="51" t="s">
        <v>422</v>
      </c>
      <c r="C46" s="51" t="s">
        <v>434</v>
      </c>
      <c r="D46" s="74">
        <v>1</v>
      </c>
      <c r="E46" s="194">
        <v>127833000</v>
      </c>
      <c r="F46" s="46"/>
    </row>
    <row r="47" spans="1:6" ht="30.75" customHeight="1">
      <c r="A47" s="79">
        <v>8</v>
      </c>
      <c r="B47" s="51" t="s">
        <v>327</v>
      </c>
      <c r="C47" s="51" t="s">
        <v>435</v>
      </c>
      <c r="D47" s="74">
        <v>1</v>
      </c>
      <c r="E47" s="194">
        <v>28028000</v>
      </c>
    </row>
    <row r="48" spans="1:6" ht="57" customHeight="1">
      <c r="A48" s="79">
        <v>9</v>
      </c>
      <c r="B48" s="51" t="s">
        <v>328</v>
      </c>
      <c r="C48" s="51" t="s">
        <v>436</v>
      </c>
      <c r="D48" s="74">
        <v>1</v>
      </c>
      <c r="E48" s="194">
        <v>102895000</v>
      </c>
    </row>
    <row r="49" spans="1:6" ht="36" customHeight="1">
      <c r="A49" s="79">
        <v>10</v>
      </c>
      <c r="B49" s="51" t="s">
        <v>329</v>
      </c>
      <c r="C49" s="51" t="s">
        <v>437</v>
      </c>
      <c r="D49" s="74">
        <v>1</v>
      </c>
      <c r="E49" s="194">
        <v>128136700</v>
      </c>
    </row>
    <row r="50" spans="1:6" ht="25.5">
      <c r="A50" s="79">
        <v>11</v>
      </c>
      <c r="B50" s="51" t="s">
        <v>330</v>
      </c>
      <c r="C50" s="51" t="s">
        <v>438</v>
      </c>
      <c r="D50" s="74">
        <v>1</v>
      </c>
      <c r="E50" s="194">
        <v>117794740</v>
      </c>
      <c r="F50" s="148" t="s">
        <v>331</v>
      </c>
    </row>
    <row r="51" spans="1:6" ht="54.75" customHeight="1">
      <c r="A51" s="79">
        <v>12</v>
      </c>
      <c r="B51" s="51" t="s">
        <v>423</v>
      </c>
      <c r="C51" s="51" t="s">
        <v>439</v>
      </c>
      <c r="D51" s="74">
        <v>1</v>
      </c>
      <c r="E51" s="194">
        <v>104830000</v>
      </c>
      <c r="F51" s="148"/>
    </row>
    <row r="52" spans="1:6" ht="31.5" customHeight="1">
      <c r="A52" s="79">
        <v>13</v>
      </c>
      <c r="B52" s="51" t="s">
        <v>424</v>
      </c>
      <c r="C52" s="51" t="s">
        <v>440</v>
      </c>
      <c r="D52" s="74"/>
      <c r="E52" s="194">
        <v>638932000</v>
      </c>
      <c r="F52" s="148"/>
    </row>
    <row r="53" spans="1:6" ht="76.5">
      <c r="A53" s="79">
        <v>14</v>
      </c>
      <c r="B53" s="51" t="s">
        <v>425</v>
      </c>
      <c r="C53" s="51" t="s">
        <v>441</v>
      </c>
      <c r="D53" s="74">
        <v>1</v>
      </c>
      <c r="E53" s="194">
        <v>237999000</v>
      </c>
    </row>
    <row r="54" spans="1:6" ht="43.5" customHeight="1">
      <c r="A54" s="79">
        <v>15</v>
      </c>
      <c r="B54" s="51" t="s">
        <v>426</v>
      </c>
      <c r="C54" s="51" t="s">
        <v>442</v>
      </c>
      <c r="D54" s="74">
        <v>1</v>
      </c>
      <c r="E54" s="194">
        <v>170847500</v>
      </c>
      <c r="F54" s="46"/>
    </row>
    <row r="55" spans="1:6" ht="39.75" customHeight="1">
      <c r="A55" s="79">
        <v>16</v>
      </c>
      <c r="B55" s="51" t="s">
        <v>427</v>
      </c>
      <c r="C55" s="51" t="s">
        <v>443</v>
      </c>
      <c r="D55" s="74">
        <v>1</v>
      </c>
      <c r="E55" s="194">
        <v>66500000</v>
      </c>
      <c r="F55" s="66" t="s">
        <v>331</v>
      </c>
    </row>
    <row r="56" spans="1:6">
      <c r="A56" s="83"/>
      <c r="B56" s="51"/>
      <c r="C56" s="51"/>
      <c r="D56" s="74"/>
      <c r="E56" s="194"/>
      <c r="F56" s="47" t="s">
        <v>331</v>
      </c>
    </row>
    <row r="57" spans="1:6" ht="25.5">
      <c r="A57" s="83" t="s">
        <v>118</v>
      </c>
      <c r="B57" s="48" t="s">
        <v>444</v>
      </c>
      <c r="C57" s="51"/>
      <c r="D57" s="74"/>
      <c r="E57" s="178">
        <f>SUM(E58)</f>
        <v>92198300</v>
      </c>
      <c r="F57" s="47"/>
    </row>
    <row r="58" spans="1:6" ht="51">
      <c r="A58" s="79">
        <v>1</v>
      </c>
      <c r="B58" s="51" t="s">
        <v>445</v>
      </c>
      <c r="C58" s="51" t="s">
        <v>446</v>
      </c>
      <c r="D58" s="74">
        <v>1</v>
      </c>
      <c r="E58" s="194">
        <v>92198300</v>
      </c>
      <c r="F58" s="47"/>
    </row>
    <row r="59" spans="1:6">
      <c r="A59" s="83"/>
      <c r="B59" s="51"/>
      <c r="C59" s="51"/>
      <c r="D59" s="74"/>
      <c r="E59" s="194"/>
      <c r="F59" s="47"/>
    </row>
    <row r="60" spans="1:6" ht="25.5">
      <c r="A60" s="83" t="s">
        <v>199</v>
      </c>
      <c r="B60" s="48" t="s">
        <v>124</v>
      </c>
      <c r="C60" s="51"/>
      <c r="D60" s="74"/>
      <c r="E60" s="178">
        <f>SUM(E61)</f>
        <v>9035000</v>
      </c>
      <c r="F60" s="47"/>
    </row>
    <row r="61" spans="1:6">
      <c r="A61" s="79">
        <v>1</v>
      </c>
      <c r="B61" s="51" t="s">
        <v>447</v>
      </c>
      <c r="C61" s="51" t="s">
        <v>448</v>
      </c>
      <c r="D61" s="74">
        <v>1</v>
      </c>
      <c r="E61" s="194">
        <v>9035000</v>
      </c>
      <c r="F61" s="47"/>
    </row>
    <row r="62" spans="1:6">
      <c r="A62" s="83"/>
      <c r="B62" s="51"/>
      <c r="C62" s="51"/>
      <c r="D62" s="74"/>
      <c r="E62" s="194"/>
      <c r="F62" s="47"/>
    </row>
    <row r="63" spans="1:6" ht="38.25">
      <c r="A63" s="83" t="s">
        <v>456</v>
      </c>
      <c r="B63" s="48" t="s">
        <v>457</v>
      </c>
      <c r="C63" s="51"/>
      <c r="D63" s="74"/>
      <c r="E63" s="178">
        <f>SUM(E64)</f>
        <v>9000000</v>
      </c>
      <c r="F63" s="47"/>
    </row>
    <row r="64" spans="1:6" ht="25.5">
      <c r="A64" s="79">
        <v>1</v>
      </c>
      <c r="B64" s="51" t="s">
        <v>458</v>
      </c>
      <c r="C64" s="51" t="s">
        <v>459</v>
      </c>
      <c r="D64" s="74">
        <v>1</v>
      </c>
      <c r="E64" s="194">
        <v>9000000</v>
      </c>
      <c r="F64" s="47"/>
    </row>
    <row r="65" spans="1:6">
      <c r="A65" s="83"/>
      <c r="B65" s="51"/>
      <c r="C65" s="51"/>
      <c r="D65" s="74"/>
      <c r="E65" s="194"/>
      <c r="F65" s="47"/>
    </row>
    <row r="66" spans="1:6" ht="22.5" customHeight="1">
      <c r="A66" s="43"/>
      <c r="B66" s="12" t="s">
        <v>43</v>
      </c>
      <c r="C66" s="12"/>
      <c r="D66" s="80"/>
      <c r="E66" s="242">
        <f>SUM(E63,E60,E57,E39,E31,E28,E20,E8)</f>
        <v>7495744100</v>
      </c>
      <c r="F66" s="149"/>
    </row>
    <row r="67" spans="1:6">
      <c r="E67" s="46"/>
    </row>
    <row r="68" spans="1:6">
      <c r="E68" s="46"/>
      <c r="F68" s="46"/>
    </row>
    <row r="69" spans="1:6">
      <c r="E69" s="46"/>
    </row>
    <row r="70" spans="1:6">
      <c r="E70" s="46"/>
    </row>
    <row r="74" spans="1:6">
      <c r="E74" s="46"/>
    </row>
  </sheetData>
  <mergeCells count="7">
    <mergeCell ref="B1:E1"/>
    <mergeCell ref="B2:C2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IS86"/>
  <sheetViews>
    <sheetView view="pageBreakPreview" topLeftCell="C67" zoomScaleSheetLayoutView="100" workbookViewId="0">
      <selection activeCell="E79" sqref="E79"/>
    </sheetView>
  </sheetViews>
  <sheetFormatPr defaultRowHeight="12.75"/>
  <cols>
    <col min="1" max="1" width="10" style="150" customWidth="1"/>
    <col min="2" max="2" width="37.7109375" style="150" customWidth="1"/>
    <col min="3" max="3" width="35.7109375" style="150" customWidth="1"/>
    <col min="4" max="4" width="11.7109375" style="150" customWidth="1"/>
    <col min="5" max="5" width="18.42578125" style="150" customWidth="1"/>
    <col min="6" max="7" width="9.140625" style="150"/>
    <col min="8" max="8" width="10.42578125" style="150" bestFit="1" customWidth="1"/>
    <col min="9" max="256" width="9.140625" style="150"/>
    <col min="257" max="257" width="10" style="150" customWidth="1"/>
    <col min="258" max="258" width="37.7109375" style="150" customWidth="1"/>
    <col min="259" max="259" width="35.7109375" style="150" customWidth="1"/>
    <col min="260" max="260" width="11.7109375" style="150" customWidth="1"/>
    <col min="261" max="261" width="18.42578125" style="150" customWidth="1"/>
    <col min="262" max="263" width="9.140625" style="150"/>
    <col min="264" max="264" width="10.42578125" style="150" bestFit="1" customWidth="1"/>
    <col min="265" max="512" width="9.140625" style="150"/>
    <col min="513" max="513" width="10" style="150" customWidth="1"/>
    <col min="514" max="514" width="37.7109375" style="150" customWidth="1"/>
    <col min="515" max="515" width="35.7109375" style="150" customWidth="1"/>
    <col min="516" max="516" width="11.7109375" style="150" customWidth="1"/>
    <col min="517" max="517" width="18.42578125" style="150" customWidth="1"/>
    <col min="518" max="519" width="9.140625" style="150"/>
    <col min="520" max="520" width="10.42578125" style="150" bestFit="1" customWidth="1"/>
    <col min="521" max="768" width="9.140625" style="150"/>
    <col min="769" max="769" width="10" style="150" customWidth="1"/>
    <col min="770" max="770" width="37.7109375" style="150" customWidth="1"/>
    <col min="771" max="771" width="35.7109375" style="150" customWidth="1"/>
    <col min="772" max="772" width="11.7109375" style="150" customWidth="1"/>
    <col min="773" max="773" width="18.42578125" style="150" customWidth="1"/>
    <col min="774" max="775" width="9.140625" style="150"/>
    <col min="776" max="776" width="10.42578125" style="150" bestFit="1" customWidth="1"/>
    <col min="777" max="1024" width="9.140625" style="150"/>
    <col min="1025" max="1025" width="10" style="150" customWidth="1"/>
    <col min="1026" max="1026" width="37.7109375" style="150" customWidth="1"/>
    <col min="1027" max="1027" width="35.7109375" style="150" customWidth="1"/>
    <col min="1028" max="1028" width="11.7109375" style="150" customWidth="1"/>
    <col min="1029" max="1029" width="18.42578125" style="150" customWidth="1"/>
    <col min="1030" max="1031" width="9.140625" style="150"/>
    <col min="1032" max="1032" width="10.42578125" style="150" bestFit="1" customWidth="1"/>
    <col min="1033" max="1280" width="9.140625" style="150"/>
    <col min="1281" max="1281" width="10" style="150" customWidth="1"/>
    <col min="1282" max="1282" width="37.7109375" style="150" customWidth="1"/>
    <col min="1283" max="1283" width="35.7109375" style="150" customWidth="1"/>
    <col min="1284" max="1284" width="11.7109375" style="150" customWidth="1"/>
    <col min="1285" max="1285" width="18.42578125" style="150" customWidth="1"/>
    <col min="1286" max="1287" width="9.140625" style="150"/>
    <col min="1288" max="1288" width="10.42578125" style="150" bestFit="1" customWidth="1"/>
    <col min="1289" max="1536" width="9.140625" style="150"/>
    <col min="1537" max="1537" width="10" style="150" customWidth="1"/>
    <col min="1538" max="1538" width="37.7109375" style="150" customWidth="1"/>
    <col min="1539" max="1539" width="35.7109375" style="150" customWidth="1"/>
    <col min="1540" max="1540" width="11.7109375" style="150" customWidth="1"/>
    <col min="1541" max="1541" width="18.42578125" style="150" customWidth="1"/>
    <col min="1542" max="1543" width="9.140625" style="150"/>
    <col min="1544" max="1544" width="10.42578125" style="150" bestFit="1" customWidth="1"/>
    <col min="1545" max="1792" width="9.140625" style="150"/>
    <col min="1793" max="1793" width="10" style="150" customWidth="1"/>
    <col min="1794" max="1794" width="37.7109375" style="150" customWidth="1"/>
    <col min="1795" max="1795" width="35.7109375" style="150" customWidth="1"/>
    <col min="1796" max="1796" width="11.7109375" style="150" customWidth="1"/>
    <col min="1797" max="1797" width="18.42578125" style="150" customWidth="1"/>
    <col min="1798" max="1799" width="9.140625" style="150"/>
    <col min="1800" max="1800" width="10.42578125" style="150" bestFit="1" customWidth="1"/>
    <col min="1801" max="2048" width="9.140625" style="150"/>
    <col min="2049" max="2049" width="10" style="150" customWidth="1"/>
    <col min="2050" max="2050" width="37.7109375" style="150" customWidth="1"/>
    <col min="2051" max="2051" width="35.7109375" style="150" customWidth="1"/>
    <col min="2052" max="2052" width="11.7109375" style="150" customWidth="1"/>
    <col min="2053" max="2053" width="18.42578125" style="150" customWidth="1"/>
    <col min="2054" max="2055" width="9.140625" style="150"/>
    <col min="2056" max="2056" width="10.42578125" style="150" bestFit="1" customWidth="1"/>
    <col min="2057" max="2304" width="9.140625" style="150"/>
    <col min="2305" max="2305" width="10" style="150" customWidth="1"/>
    <col min="2306" max="2306" width="37.7109375" style="150" customWidth="1"/>
    <col min="2307" max="2307" width="35.7109375" style="150" customWidth="1"/>
    <col min="2308" max="2308" width="11.7109375" style="150" customWidth="1"/>
    <col min="2309" max="2309" width="18.42578125" style="150" customWidth="1"/>
    <col min="2310" max="2311" width="9.140625" style="150"/>
    <col min="2312" max="2312" width="10.42578125" style="150" bestFit="1" customWidth="1"/>
    <col min="2313" max="2560" width="9.140625" style="150"/>
    <col min="2561" max="2561" width="10" style="150" customWidth="1"/>
    <col min="2562" max="2562" width="37.7109375" style="150" customWidth="1"/>
    <col min="2563" max="2563" width="35.7109375" style="150" customWidth="1"/>
    <col min="2564" max="2564" width="11.7109375" style="150" customWidth="1"/>
    <col min="2565" max="2565" width="18.42578125" style="150" customWidth="1"/>
    <col min="2566" max="2567" width="9.140625" style="150"/>
    <col min="2568" max="2568" width="10.42578125" style="150" bestFit="1" customWidth="1"/>
    <col min="2569" max="2816" width="9.140625" style="150"/>
    <col min="2817" max="2817" width="10" style="150" customWidth="1"/>
    <col min="2818" max="2818" width="37.7109375" style="150" customWidth="1"/>
    <col min="2819" max="2819" width="35.7109375" style="150" customWidth="1"/>
    <col min="2820" max="2820" width="11.7109375" style="150" customWidth="1"/>
    <col min="2821" max="2821" width="18.42578125" style="150" customWidth="1"/>
    <col min="2822" max="2823" width="9.140625" style="150"/>
    <col min="2824" max="2824" width="10.42578125" style="150" bestFit="1" customWidth="1"/>
    <col min="2825" max="3072" width="9.140625" style="150"/>
    <col min="3073" max="3073" width="10" style="150" customWidth="1"/>
    <col min="3074" max="3074" width="37.7109375" style="150" customWidth="1"/>
    <col min="3075" max="3075" width="35.7109375" style="150" customWidth="1"/>
    <col min="3076" max="3076" width="11.7109375" style="150" customWidth="1"/>
    <col min="3077" max="3077" width="18.42578125" style="150" customWidth="1"/>
    <col min="3078" max="3079" width="9.140625" style="150"/>
    <col min="3080" max="3080" width="10.42578125" style="150" bestFit="1" customWidth="1"/>
    <col min="3081" max="3328" width="9.140625" style="150"/>
    <col min="3329" max="3329" width="10" style="150" customWidth="1"/>
    <col min="3330" max="3330" width="37.7109375" style="150" customWidth="1"/>
    <col min="3331" max="3331" width="35.7109375" style="150" customWidth="1"/>
    <col min="3332" max="3332" width="11.7109375" style="150" customWidth="1"/>
    <col min="3333" max="3333" width="18.42578125" style="150" customWidth="1"/>
    <col min="3334" max="3335" width="9.140625" style="150"/>
    <col min="3336" max="3336" width="10.42578125" style="150" bestFit="1" customWidth="1"/>
    <col min="3337" max="3584" width="9.140625" style="150"/>
    <col min="3585" max="3585" width="10" style="150" customWidth="1"/>
    <col min="3586" max="3586" width="37.7109375" style="150" customWidth="1"/>
    <col min="3587" max="3587" width="35.7109375" style="150" customWidth="1"/>
    <col min="3588" max="3588" width="11.7109375" style="150" customWidth="1"/>
    <col min="3589" max="3589" width="18.42578125" style="150" customWidth="1"/>
    <col min="3590" max="3591" width="9.140625" style="150"/>
    <col min="3592" max="3592" width="10.42578125" style="150" bestFit="1" customWidth="1"/>
    <col min="3593" max="3840" width="9.140625" style="150"/>
    <col min="3841" max="3841" width="10" style="150" customWidth="1"/>
    <col min="3842" max="3842" width="37.7109375" style="150" customWidth="1"/>
    <col min="3843" max="3843" width="35.7109375" style="150" customWidth="1"/>
    <col min="3844" max="3844" width="11.7109375" style="150" customWidth="1"/>
    <col min="3845" max="3845" width="18.42578125" style="150" customWidth="1"/>
    <col min="3846" max="3847" width="9.140625" style="150"/>
    <col min="3848" max="3848" width="10.42578125" style="150" bestFit="1" customWidth="1"/>
    <col min="3849" max="4096" width="9.140625" style="150"/>
    <col min="4097" max="4097" width="10" style="150" customWidth="1"/>
    <col min="4098" max="4098" width="37.7109375" style="150" customWidth="1"/>
    <col min="4099" max="4099" width="35.7109375" style="150" customWidth="1"/>
    <col min="4100" max="4100" width="11.7109375" style="150" customWidth="1"/>
    <col min="4101" max="4101" width="18.42578125" style="150" customWidth="1"/>
    <col min="4102" max="4103" width="9.140625" style="150"/>
    <col min="4104" max="4104" width="10.42578125" style="150" bestFit="1" customWidth="1"/>
    <col min="4105" max="4352" width="9.140625" style="150"/>
    <col min="4353" max="4353" width="10" style="150" customWidth="1"/>
    <col min="4354" max="4354" width="37.7109375" style="150" customWidth="1"/>
    <col min="4355" max="4355" width="35.7109375" style="150" customWidth="1"/>
    <col min="4356" max="4356" width="11.7109375" style="150" customWidth="1"/>
    <col min="4357" max="4357" width="18.42578125" style="150" customWidth="1"/>
    <col min="4358" max="4359" width="9.140625" style="150"/>
    <col min="4360" max="4360" width="10.42578125" style="150" bestFit="1" customWidth="1"/>
    <col min="4361" max="4608" width="9.140625" style="150"/>
    <col min="4609" max="4609" width="10" style="150" customWidth="1"/>
    <col min="4610" max="4610" width="37.7109375" style="150" customWidth="1"/>
    <col min="4611" max="4611" width="35.7109375" style="150" customWidth="1"/>
    <col min="4612" max="4612" width="11.7109375" style="150" customWidth="1"/>
    <col min="4613" max="4613" width="18.42578125" style="150" customWidth="1"/>
    <col min="4614" max="4615" width="9.140625" style="150"/>
    <col min="4616" max="4616" width="10.42578125" style="150" bestFit="1" customWidth="1"/>
    <col min="4617" max="4864" width="9.140625" style="150"/>
    <col min="4865" max="4865" width="10" style="150" customWidth="1"/>
    <col min="4866" max="4866" width="37.7109375" style="150" customWidth="1"/>
    <col min="4867" max="4867" width="35.7109375" style="150" customWidth="1"/>
    <col min="4868" max="4868" width="11.7109375" style="150" customWidth="1"/>
    <col min="4869" max="4869" width="18.42578125" style="150" customWidth="1"/>
    <col min="4870" max="4871" width="9.140625" style="150"/>
    <col min="4872" max="4872" width="10.42578125" style="150" bestFit="1" customWidth="1"/>
    <col min="4873" max="5120" width="9.140625" style="150"/>
    <col min="5121" max="5121" width="10" style="150" customWidth="1"/>
    <col min="5122" max="5122" width="37.7109375" style="150" customWidth="1"/>
    <col min="5123" max="5123" width="35.7109375" style="150" customWidth="1"/>
    <col min="5124" max="5124" width="11.7109375" style="150" customWidth="1"/>
    <col min="5125" max="5125" width="18.42578125" style="150" customWidth="1"/>
    <col min="5126" max="5127" width="9.140625" style="150"/>
    <col min="5128" max="5128" width="10.42578125" style="150" bestFit="1" customWidth="1"/>
    <col min="5129" max="5376" width="9.140625" style="150"/>
    <col min="5377" max="5377" width="10" style="150" customWidth="1"/>
    <col min="5378" max="5378" width="37.7109375" style="150" customWidth="1"/>
    <col min="5379" max="5379" width="35.7109375" style="150" customWidth="1"/>
    <col min="5380" max="5380" width="11.7109375" style="150" customWidth="1"/>
    <col min="5381" max="5381" width="18.42578125" style="150" customWidth="1"/>
    <col min="5382" max="5383" width="9.140625" style="150"/>
    <col min="5384" max="5384" width="10.42578125" style="150" bestFit="1" customWidth="1"/>
    <col min="5385" max="5632" width="9.140625" style="150"/>
    <col min="5633" max="5633" width="10" style="150" customWidth="1"/>
    <col min="5634" max="5634" width="37.7109375" style="150" customWidth="1"/>
    <col min="5635" max="5635" width="35.7109375" style="150" customWidth="1"/>
    <col min="5636" max="5636" width="11.7109375" style="150" customWidth="1"/>
    <col min="5637" max="5637" width="18.42578125" style="150" customWidth="1"/>
    <col min="5638" max="5639" width="9.140625" style="150"/>
    <col min="5640" max="5640" width="10.42578125" style="150" bestFit="1" customWidth="1"/>
    <col min="5641" max="5888" width="9.140625" style="150"/>
    <col min="5889" max="5889" width="10" style="150" customWidth="1"/>
    <col min="5890" max="5890" width="37.7109375" style="150" customWidth="1"/>
    <col min="5891" max="5891" width="35.7109375" style="150" customWidth="1"/>
    <col min="5892" max="5892" width="11.7109375" style="150" customWidth="1"/>
    <col min="5893" max="5893" width="18.42578125" style="150" customWidth="1"/>
    <col min="5894" max="5895" width="9.140625" style="150"/>
    <col min="5896" max="5896" width="10.42578125" style="150" bestFit="1" customWidth="1"/>
    <col min="5897" max="6144" width="9.140625" style="150"/>
    <col min="6145" max="6145" width="10" style="150" customWidth="1"/>
    <col min="6146" max="6146" width="37.7109375" style="150" customWidth="1"/>
    <col min="6147" max="6147" width="35.7109375" style="150" customWidth="1"/>
    <col min="6148" max="6148" width="11.7109375" style="150" customWidth="1"/>
    <col min="6149" max="6149" width="18.42578125" style="150" customWidth="1"/>
    <col min="6150" max="6151" width="9.140625" style="150"/>
    <col min="6152" max="6152" width="10.42578125" style="150" bestFit="1" customWidth="1"/>
    <col min="6153" max="6400" width="9.140625" style="150"/>
    <col min="6401" max="6401" width="10" style="150" customWidth="1"/>
    <col min="6402" max="6402" width="37.7109375" style="150" customWidth="1"/>
    <col min="6403" max="6403" width="35.7109375" style="150" customWidth="1"/>
    <col min="6404" max="6404" width="11.7109375" style="150" customWidth="1"/>
    <col min="6405" max="6405" width="18.42578125" style="150" customWidth="1"/>
    <col min="6406" max="6407" width="9.140625" style="150"/>
    <col min="6408" max="6408" width="10.42578125" style="150" bestFit="1" customWidth="1"/>
    <col min="6409" max="6656" width="9.140625" style="150"/>
    <col min="6657" max="6657" width="10" style="150" customWidth="1"/>
    <col min="6658" max="6658" width="37.7109375" style="150" customWidth="1"/>
    <col min="6659" max="6659" width="35.7109375" style="150" customWidth="1"/>
    <col min="6660" max="6660" width="11.7109375" style="150" customWidth="1"/>
    <col min="6661" max="6661" width="18.42578125" style="150" customWidth="1"/>
    <col min="6662" max="6663" width="9.140625" style="150"/>
    <col min="6664" max="6664" width="10.42578125" style="150" bestFit="1" customWidth="1"/>
    <col min="6665" max="6912" width="9.140625" style="150"/>
    <col min="6913" max="6913" width="10" style="150" customWidth="1"/>
    <col min="6914" max="6914" width="37.7109375" style="150" customWidth="1"/>
    <col min="6915" max="6915" width="35.7109375" style="150" customWidth="1"/>
    <col min="6916" max="6916" width="11.7109375" style="150" customWidth="1"/>
    <col min="6917" max="6917" width="18.42578125" style="150" customWidth="1"/>
    <col min="6918" max="6919" width="9.140625" style="150"/>
    <col min="6920" max="6920" width="10.42578125" style="150" bestFit="1" customWidth="1"/>
    <col min="6921" max="7168" width="9.140625" style="150"/>
    <col min="7169" max="7169" width="10" style="150" customWidth="1"/>
    <col min="7170" max="7170" width="37.7109375" style="150" customWidth="1"/>
    <col min="7171" max="7171" width="35.7109375" style="150" customWidth="1"/>
    <col min="7172" max="7172" width="11.7109375" style="150" customWidth="1"/>
    <col min="7173" max="7173" width="18.42578125" style="150" customWidth="1"/>
    <col min="7174" max="7175" width="9.140625" style="150"/>
    <col min="7176" max="7176" width="10.42578125" style="150" bestFit="1" customWidth="1"/>
    <col min="7177" max="7424" width="9.140625" style="150"/>
    <col min="7425" max="7425" width="10" style="150" customWidth="1"/>
    <col min="7426" max="7426" width="37.7109375" style="150" customWidth="1"/>
    <col min="7427" max="7427" width="35.7109375" style="150" customWidth="1"/>
    <col min="7428" max="7428" width="11.7109375" style="150" customWidth="1"/>
    <col min="7429" max="7429" width="18.42578125" style="150" customWidth="1"/>
    <col min="7430" max="7431" width="9.140625" style="150"/>
    <col min="7432" max="7432" width="10.42578125" style="150" bestFit="1" customWidth="1"/>
    <col min="7433" max="7680" width="9.140625" style="150"/>
    <col min="7681" max="7681" width="10" style="150" customWidth="1"/>
    <col min="7682" max="7682" width="37.7109375" style="150" customWidth="1"/>
    <col min="7683" max="7683" width="35.7109375" style="150" customWidth="1"/>
    <col min="7684" max="7684" width="11.7109375" style="150" customWidth="1"/>
    <col min="7685" max="7685" width="18.42578125" style="150" customWidth="1"/>
    <col min="7686" max="7687" width="9.140625" style="150"/>
    <col min="7688" max="7688" width="10.42578125" style="150" bestFit="1" customWidth="1"/>
    <col min="7689" max="7936" width="9.140625" style="150"/>
    <col min="7937" max="7937" width="10" style="150" customWidth="1"/>
    <col min="7938" max="7938" width="37.7109375" style="150" customWidth="1"/>
    <col min="7939" max="7939" width="35.7109375" style="150" customWidth="1"/>
    <col min="7940" max="7940" width="11.7109375" style="150" customWidth="1"/>
    <col min="7941" max="7941" width="18.42578125" style="150" customWidth="1"/>
    <col min="7942" max="7943" width="9.140625" style="150"/>
    <col min="7944" max="7944" width="10.42578125" style="150" bestFit="1" customWidth="1"/>
    <col min="7945" max="8192" width="9.140625" style="150"/>
    <col min="8193" max="8193" width="10" style="150" customWidth="1"/>
    <col min="8194" max="8194" width="37.7109375" style="150" customWidth="1"/>
    <col min="8195" max="8195" width="35.7109375" style="150" customWidth="1"/>
    <col min="8196" max="8196" width="11.7109375" style="150" customWidth="1"/>
    <col min="8197" max="8197" width="18.42578125" style="150" customWidth="1"/>
    <col min="8198" max="8199" width="9.140625" style="150"/>
    <col min="8200" max="8200" width="10.42578125" style="150" bestFit="1" customWidth="1"/>
    <col min="8201" max="8448" width="9.140625" style="150"/>
    <col min="8449" max="8449" width="10" style="150" customWidth="1"/>
    <col min="8450" max="8450" width="37.7109375" style="150" customWidth="1"/>
    <col min="8451" max="8451" width="35.7109375" style="150" customWidth="1"/>
    <col min="8452" max="8452" width="11.7109375" style="150" customWidth="1"/>
    <col min="8453" max="8453" width="18.42578125" style="150" customWidth="1"/>
    <col min="8454" max="8455" width="9.140625" style="150"/>
    <col min="8456" max="8456" width="10.42578125" style="150" bestFit="1" customWidth="1"/>
    <col min="8457" max="8704" width="9.140625" style="150"/>
    <col min="8705" max="8705" width="10" style="150" customWidth="1"/>
    <col min="8706" max="8706" width="37.7109375" style="150" customWidth="1"/>
    <col min="8707" max="8707" width="35.7109375" style="150" customWidth="1"/>
    <col min="8708" max="8708" width="11.7109375" style="150" customWidth="1"/>
    <col min="8709" max="8709" width="18.42578125" style="150" customWidth="1"/>
    <col min="8710" max="8711" width="9.140625" style="150"/>
    <col min="8712" max="8712" width="10.42578125" style="150" bestFit="1" customWidth="1"/>
    <col min="8713" max="8960" width="9.140625" style="150"/>
    <col min="8961" max="8961" width="10" style="150" customWidth="1"/>
    <col min="8962" max="8962" width="37.7109375" style="150" customWidth="1"/>
    <col min="8963" max="8963" width="35.7109375" style="150" customWidth="1"/>
    <col min="8964" max="8964" width="11.7109375" style="150" customWidth="1"/>
    <col min="8965" max="8965" width="18.42578125" style="150" customWidth="1"/>
    <col min="8966" max="8967" width="9.140625" style="150"/>
    <col min="8968" max="8968" width="10.42578125" style="150" bestFit="1" customWidth="1"/>
    <col min="8969" max="9216" width="9.140625" style="150"/>
    <col min="9217" max="9217" width="10" style="150" customWidth="1"/>
    <col min="9218" max="9218" width="37.7109375" style="150" customWidth="1"/>
    <col min="9219" max="9219" width="35.7109375" style="150" customWidth="1"/>
    <col min="9220" max="9220" width="11.7109375" style="150" customWidth="1"/>
    <col min="9221" max="9221" width="18.42578125" style="150" customWidth="1"/>
    <col min="9222" max="9223" width="9.140625" style="150"/>
    <col min="9224" max="9224" width="10.42578125" style="150" bestFit="1" customWidth="1"/>
    <col min="9225" max="9472" width="9.140625" style="150"/>
    <col min="9473" max="9473" width="10" style="150" customWidth="1"/>
    <col min="9474" max="9474" width="37.7109375" style="150" customWidth="1"/>
    <col min="9475" max="9475" width="35.7109375" style="150" customWidth="1"/>
    <col min="9476" max="9476" width="11.7109375" style="150" customWidth="1"/>
    <col min="9477" max="9477" width="18.42578125" style="150" customWidth="1"/>
    <col min="9478" max="9479" width="9.140625" style="150"/>
    <col min="9480" max="9480" width="10.42578125" style="150" bestFit="1" customWidth="1"/>
    <col min="9481" max="9728" width="9.140625" style="150"/>
    <col min="9729" max="9729" width="10" style="150" customWidth="1"/>
    <col min="9730" max="9730" width="37.7109375" style="150" customWidth="1"/>
    <col min="9731" max="9731" width="35.7109375" style="150" customWidth="1"/>
    <col min="9732" max="9732" width="11.7109375" style="150" customWidth="1"/>
    <col min="9733" max="9733" width="18.42578125" style="150" customWidth="1"/>
    <col min="9734" max="9735" width="9.140625" style="150"/>
    <col min="9736" max="9736" width="10.42578125" style="150" bestFit="1" customWidth="1"/>
    <col min="9737" max="9984" width="9.140625" style="150"/>
    <col min="9985" max="9985" width="10" style="150" customWidth="1"/>
    <col min="9986" max="9986" width="37.7109375" style="150" customWidth="1"/>
    <col min="9987" max="9987" width="35.7109375" style="150" customWidth="1"/>
    <col min="9988" max="9988" width="11.7109375" style="150" customWidth="1"/>
    <col min="9989" max="9989" width="18.42578125" style="150" customWidth="1"/>
    <col min="9990" max="9991" width="9.140625" style="150"/>
    <col min="9992" max="9992" width="10.42578125" style="150" bestFit="1" customWidth="1"/>
    <col min="9993" max="10240" width="9.140625" style="150"/>
    <col min="10241" max="10241" width="10" style="150" customWidth="1"/>
    <col min="10242" max="10242" width="37.7109375" style="150" customWidth="1"/>
    <col min="10243" max="10243" width="35.7109375" style="150" customWidth="1"/>
    <col min="10244" max="10244" width="11.7109375" style="150" customWidth="1"/>
    <col min="10245" max="10245" width="18.42578125" style="150" customWidth="1"/>
    <col min="10246" max="10247" width="9.140625" style="150"/>
    <col min="10248" max="10248" width="10.42578125" style="150" bestFit="1" customWidth="1"/>
    <col min="10249" max="10496" width="9.140625" style="150"/>
    <col min="10497" max="10497" width="10" style="150" customWidth="1"/>
    <col min="10498" max="10498" width="37.7109375" style="150" customWidth="1"/>
    <col min="10499" max="10499" width="35.7109375" style="150" customWidth="1"/>
    <col min="10500" max="10500" width="11.7109375" style="150" customWidth="1"/>
    <col min="10501" max="10501" width="18.42578125" style="150" customWidth="1"/>
    <col min="10502" max="10503" width="9.140625" style="150"/>
    <col min="10504" max="10504" width="10.42578125" style="150" bestFit="1" customWidth="1"/>
    <col min="10505" max="10752" width="9.140625" style="150"/>
    <col min="10753" max="10753" width="10" style="150" customWidth="1"/>
    <col min="10754" max="10754" width="37.7109375" style="150" customWidth="1"/>
    <col min="10755" max="10755" width="35.7109375" style="150" customWidth="1"/>
    <col min="10756" max="10756" width="11.7109375" style="150" customWidth="1"/>
    <col min="10757" max="10757" width="18.42578125" style="150" customWidth="1"/>
    <col min="10758" max="10759" width="9.140625" style="150"/>
    <col min="10760" max="10760" width="10.42578125" style="150" bestFit="1" customWidth="1"/>
    <col min="10761" max="11008" width="9.140625" style="150"/>
    <col min="11009" max="11009" width="10" style="150" customWidth="1"/>
    <col min="11010" max="11010" width="37.7109375" style="150" customWidth="1"/>
    <col min="11011" max="11011" width="35.7109375" style="150" customWidth="1"/>
    <col min="11012" max="11012" width="11.7109375" style="150" customWidth="1"/>
    <col min="11013" max="11013" width="18.42578125" style="150" customWidth="1"/>
    <col min="11014" max="11015" width="9.140625" style="150"/>
    <col min="11016" max="11016" width="10.42578125" style="150" bestFit="1" customWidth="1"/>
    <col min="11017" max="11264" width="9.140625" style="150"/>
    <col min="11265" max="11265" width="10" style="150" customWidth="1"/>
    <col min="11266" max="11266" width="37.7109375" style="150" customWidth="1"/>
    <col min="11267" max="11267" width="35.7109375" style="150" customWidth="1"/>
    <col min="11268" max="11268" width="11.7109375" style="150" customWidth="1"/>
    <col min="11269" max="11269" width="18.42578125" style="150" customWidth="1"/>
    <col min="11270" max="11271" width="9.140625" style="150"/>
    <col min="11272" max="11272" width="10.42578125" style="150" bestFit="1" customWidth="1"/>
    <col min="11273" max="11520" width="9.140625" style="150"/>
    <col min="11521" max="11521" width="10" style="150" customWidth="1"/>
    <col min="11522" max="11522" width="37.7109375" style="150" customWidth="1"/>
    <col min="11523" max="11523" width="35.7109375" style="150" customWidth="1"/>
    <col min="11524" max="11524" width="11.7109375" style="150" customWidth="1"/>
    <col min="11525" max="11525" width="18.42578125" style="150" customWidth="1"/>
    <col min="11526" max="11527" width="9.140625" style="150"/>
    <col min="11528" max="11528" width="10.42578125" style="150" bestFit="1" customWidth="1"/>
    <col min="11529" max="11776" width="9.140625" style="150"/>
    <col min="11777" max="11777" width="10" style="150" customWidth="1"/>
    <col min="11778" max="11778" width="37.7109375" style="150" customWidth="1"/>
    <col min="11779" max="11779" width="35.7109375" style="150" customWidth="1"/>
    <col min="11780" max="11780" width="11.7109375" style="150" customWidth="1"/>
    <col min="11781" max="11781" width="18.42578125" style="150" customWidth="1"/>
    <col min="11782" max="11783" width="9.140625" style="150"/>
    <col min="11784" max="11784" width="10.42578125" style="150" bestFit="1" customWidth="1"/>
    <col min="11785" max="12032" width="9.140625" style="150"/>
    <col min="12033" max="12033" width="10" style="150" customWidth="1"/>
    <col min="12034" max="12034" width="37.7109375" style="150" customWidth="1"/>
    <col min="12035" max="12035" width="35.7109375" style="150" customWidth="1"/>
    <col min="12036" max="12036" width="11.7109375" style="150" customWidth="1"/>
    <col min="12037" max="12037" width="18.42578125" style="150" customWidth="1"/>
    <col min="12038" max="12039" width="9.140625" style="150"/>
    <col min="12040" max="12040" width="10.42578125" style="150" bestFit="1" customWidth="1"/>
    <col min="12041" max="12288" width="9.140625" style="150"/>
    <col min="12289" max="12289" width="10" style="150" customWidth="1"/>
    <col min="12290" max="12290" width="37.7109375" style="150" customWidth="1"/>
    <col min="12291" max="12291" width="35.7109375" style="150" customWidth="1"/>
    <col min="12292" max="12292" width="11.7109375" style="150" customWidth="1"/>
    <col min="12293" max="12293" width="18.42578125" style="150" customWidth="1"/>
    <col min="12294" max="12295" width="9.140625" style="150"/>
    <col min="12296" max="12296" width="10.42578125" style="150" bestFit="1" customWidth="1"/>
    <col min="12297" max="12544" width="9.140625" style="150"/>
    <col min="12545" max="12545" width="10" style="150" customWidth="1"/>
    <col min="12546" max="12546" width="37.7109375" style="150" customWidth="1"/>
    <col min="12547" max="12547" width="35.7109375" style="150" customWidth="1"/>
    <col min="12548" max="12548" width="11.7109375" style="150" customWidth="1"/>
    <col min="12549" max="12549" width="18.42578125" style="150" customWidth="1"/>
    <col min="12550" max="12551" width="9.140625" style="150"/>
    <col min="12552" max="12552" width="10.42578125" style="150" bestFit="1" customWidth="1"/>
    <col min="12553" max="12800" width="9.140625" style="150"/>
    <col min="12801" max="12801" width="10" style="150" customWidth="1"/>
    <col min="12802" max="12802" width="37.7109375" style="150" customWidth="1"/>
    <col min="12803" max="12803" width="35.7109375" style="150" customWidth="1"/>
    <col min="12804" max="12804" width="11.7109375" style="150" customWidth="1"/>
    <col min="12805" max="12805" width="18.42578125" style="150" customWidth="1"/>
    <col min="12806" max="12807" width="9.140625" style="150"/>
    <col min="12808" max="12808" width="10.42578125" style="150" bestFit="1" customWidth="1"/>
    <col min="12809" max="13056" width="9.140625" style="150"/>
    <col min="13057" max="13057" width="10" style="150" customWidth="1"/>
    <col min="13058" max="13058" width="37.7109375" style="150" customWidth="1"/>
    <col min="13059" max="13059" width="35.7109375" style="150" customWidth="1"/>
    <col min="13060" max="13060" width="11.7109375" style="150" customWidth="1"/>
    <col min="13061" max="13061" width="18.42578125" style="150" customWidth="1"/>
    <col min="13062" max="13063" width="9.140625" style="150"/>
    <col min="13064" max="13064" width="10.42578125" style="150" bestFit="1" customWidth="1"/>
    <col min="13065" max="13312" width="9.140625" style="150"/>
    <col min="13313" max="13313" width="10" style="150" customWidth="1"/>
    <col min="13314" max="13314" width="37.7109375" style="150" customWidth="1"/>
    <col min="13315" max="13315" width="35.7109375" style="150" customWidth="1"/>
    <col min="13316" max="13316" width="11.7109375" style="150" customWidth="1"/>
    <col min="13317" max="13317" width="18.42578125" style="150" customWidth="1"/>
    <col min="13318" max="13319" width="9.140625" style="150"/>
    <col min="13320" max="13320" width="10.42578125" style="150" bestFit="1" customWidth="1"/>
    <col min="13321" max="13568" width="9.140625" style="150"/>
    <col min="13569" max="13569" width="10" style="150" customWidth="1"/>
    <col min="13570" max="13570" width="37.7109375" style="150" customWidth="1"/>
    <col min="13571" max="13571" width="35.7109375" style="150" customWidth="1"/>
    <col min="13572" max="13572" width="11.7109375" style="150" customWidth="1"/>
    <col min="13573" max="13573" width="18.42578125" style="150" customWidth="1"/>
    <col min="13574" max="13575" width="9.140625" style="150"/>
    <col min="13576" max="13576" width="10.42578125" style="150" bestFit="1" customWidth="1"/>
    <col min="13577" max="13824" width="9.140625" style="150"/>
    <col min="13825" max="13825" width="10" style="150" customWidth="1"/>
    <col min="13826" max="13826" width="37.7109375" style="150" customWidth="1"/>
    <col min="13827" max="13827" width="35.7109375" style="150" customWidth="1"/>
    <col min="13828" max="13828" width="11.7109375" style="150" customWidth="1"/>
    <col min="13829" max="13829" width="18.42578125" style="150" customWidth="1"/>
    <col min="13830" max="13831" width="9.140625" style="150"/>
    <col min="13832" max="13832" width="10.42578125" style="150" bestFit="1" customWidth="1"/>
    <col min="13833" max="14080" width="9.140625" style="150"/>
    <col min="14081" max="14081" width="10" style="150" customWidth="1"/>
    <col min="14082" max="14082" width="37.7109375" style="150" customWidth="1"/>
    <col min="14083" max="14083" width="35.7109375" style="150" customWidth="1"/>
    <col min="14084" max="14084" width="11.7109375" style="150" customWidth="1"/>
    <col min="14085" max="14085" width="18.42578125" style="150" customWidth="1"/>
    <col min="14086" max="14087" width="9.140625" style="150"/>
    <col min="14088" max="14088" width="10.42578125" style="150" bestFit="1" customWidth="1"/>
    <col min="14089" max="14336" width="9.140625" style="150"/>
    <col min="14337" max="14337" width="10" style="150" customWidth="1"/>
    <col min="14338" max="14338" width="37.7109375" style="150" customWidth="1"/>
    <col min="14339" max="14339" width="35.7109375" style="150" customWidth="1"/>
    <col min="14340" max="14340" width="11.7109375" style="150" customWidth="1"/>
    <col min="14341" max="14341" width="18.42578125" style="150" customWidth="1"/>
    <col min="14342" max="14343" width="9.140625" style="150"/>
    <col min="14344" max="14344" width="10.42578125" style="150" bestFit="1" customWidth="1"/>
    <col min="14345" max="14592" width="9.140625" style="150"/>
    <col min="14593" max="14593" width="10" style="150" customWidth="1"/>
    <col min="14594" max="14594" width="37.7109375" style="150" customWidth="1"/>
    <col min="14595" max="14595" width="35.7109375" style="150" customWidth="1"/>
    <col min="14596" max="14596" width="11.7109375" style="150" customWidth="1"/>
    <col min="14597" max="14597" width="18.42578125" style="150" customWidth="1"/>
    <col min="14598" max="14599" width="9.140625" style="150"/>
    <col min="14600" max="14600" width="10.42578125" style="150" bestFit="1" customWidth="1"/>
    <col min="14601" max="14848" width="9.140625" style="150"/>
    <col min="14849" max="14849" width="10" style="150" customWidth="1"/>
    <col min="14850" max="14850" width="37.7109375" style="150" customWidth="1"/>
    <col min="14851" max="14851" width="35.7109375" style="150" customWidth="1"/>
    <col min="14852" max="14852" width="11.7109375" style="150" customWidth="1"/>
    <col min="14853" max="14853" width="18.42578125" style="150" customWidth="1"/>
    <col min="14854" max="14855" width="9.140625" style="150"/>
    <col min="14856" max="14856" width="10.42578125" style="150" bestFit="1" customWidth="1"/>
    <col min="14857" max="15104" width="9.140625" style="150"/>
    <col min="15105" max="15105" width="10" style="150" customWidth="1"/>
    <col min="15106" max="15106" width="37.7109375" style="150" customWidth="1"/>
    <col min="15107" max="15107" width="35.7109375" style="150" customWidth="1"/>
    <col min="15108" max="15108" width="11.7109375" style="150" customWidth="1"/>
    <col min="15109" max="15109" width="18.42578125" style="150" customWidth="1"/>
    <col min="15110" max="15111" width="9.140625" style="150"/>
    <col min="15112" max="15112" width="10.42578125" style="150" bestFit="1" customWidth="1"/>
    <col min="15113" max="15360" width="9.140625" style="150"/>
    <col min="15361" max="15361" width="10" style="150" customWidth="1"/>
    <col min="15362" max="15362" width="37.7109375" style="150" customWidth="1"/>
    <col min="15363" max="15363" width="35.7109375" style="150" customWidth="1"/>
    <col min="15364" max="15364" width="11.7109375" style="150" customWidth="1"/>
    <col min="15365" max="15365" width="18.42578125" style="150" customWidth="1"/>
    <col min="15366" max="15367" width="9.140625" style="150"/>
    <col min="15368" max="15368" width="10.42578125" style="150" bestFit="1" customWidth="1"/>
    <col min="15369" max="15616" width="9.140625" style="150"/>
    <col min="15617" max="15617" width="10" style="150" customWidth="1"/>
    <col min="15618" max="15618" width="37.7109375" style="150" customWidth="1"/>
    <col min="15619" max="15619" width="35.7109375" style="150" customWidth="1"/>
    <col min="15620" max="15620" width="11.7109375" style="150" customWidth="1"/>
    <col min="15621" max="15621" width="18.42578125" style="150" customWidth="1"/>
    <col min="15622" max="15623" width="9.140625" style="150"/>
    <col min="15624" max="15624" width="10.42578125" style="150" bestFit="1" customWidth="1"/>
    <col min="15625" max="15872" width="9.140625" style="150"/>
    <col min="15873" max="15873" width="10" style="150" customWidth="1"/>
    <col min="15874" max="15874" width="37.7109375" style="150" customWidth="1"/>
    <col min="15875" max="15875" width="35.7109375" style="150" customWidth="1"/>
    <col min="15876" max="15876" width="11.7109375" style="150" customWidth="1"/>
    <col min="15877" max="15877" width="18.42578125" style="150" customWidth="1"/>
    <col min="15878" max="15879" width="9.140625" style="150"/>
    <col min="15880" max="15880" width="10.42578125" style="150" bestFit="1" customWidth="1"/>
    <col min="15881" max="16128" width="9.140625" style="150"/>
    <col min="16129" max="16129" width="10" style="150" customWidth="1"/>
    <col min="16130" max="16130" width="37.7109375" style="150" customWidth="1"/>
    <col min="16131" max="16131" width="35.7109375" style="150" customWidth="1"/>
    <col min="16132" max="16132" width="11.7109375" style="150" customWidth="1"/>
    <col min="16133" max="16133" width="18.42578125" style="150" customWidth="1"/>
    <col min="16134" max="16135" width="9.140625" style="150"/>
    <col min="16136" max="16136" width="10.42578125" style="150" bestFit="1" customWidth="1"/>
    <col min="16137" max="16384" width="9.140625" style="150"/>
  </cols>
  <sheetData>
    <row r="1" spans="1:253" s="151" customFormat="1" ht="12.75" customHeight="1">
      <c r="A1" s="151" t="s">
        <v>0</v>
      </c>
      <c r="B1" s="256" t="s">
        <v>1</v>
      </c>
      <c r="C1" s="256"/>
      <c r="D1" s="256"/>
      <c r="E1" s="256"/>
    </row>
    <row r="2" spans="1:253" s="151" customFormat="1">
      <c r="A2" s="153" t="s">
        <v>2</v>
      </c>
      <c r="B2" s="223" t="s">
        <v>332</v>
      </c>
    </row>
    <row r="3" spans="1:253">
      <c r="A3" s="151"/>
    </row>
    <row r="4" spans="1:253" s="153" customFormat="1">
      <c r="A4" s="257" t="s">
        <v>4</v>
      </c>
      <c r="B4" s="258" t="s">
        <v>5</v>
      </c>
      <c r="C4" s="257" t="s">
        <v>6</v>
      </c>
      <c r="D4" s="257" t="s">
        <v>7</v>
      </c>
      <c r="E4" s="260" t="s">
        <v>8</v>
      </c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  <c r="CT4" s="152"/>
      <c r="CU4" s="152"/>
      <c r="CV4" s="152"/>
      <c r="CW4" s="152"/>
      <c r="CX4" s="152"/>
      <c r="CY4" s="152"/>
      <c r="CZ4" s="152"/>
      <c r="DA4" s="152"/>
      <c r="DB4" s="152"/>
      <c r="DC4" s="152"/>
      <c r="DD4" s="152"/>
      <c r="DE4" s="152"/>
      <c r="DF4" s="152"/>
      <c r="DG4" s="152"/>
      <c r="DH4" s="152"/>
      <c r="DI4" s="152"/>
      <c r="DJ4" s="152"/>
      <c r="DK4" s="152"/>
      <c r="DL4" s="152"/>
      <c r="DM4" s="152"/>
      <c r="DN4" s="152"/>
      <c r="DO4" s="152"/>
      <c r="DP4" s="152"/>
      <c r="DQ4" s="152"/>
      <c r="DR4" s="152"/>
      <c r="DS4" s="152"/>
      <c r="DT4" s="152"/>
      <c r="DU4" s="152"/>
      <c r="DV4" s="152"/>
      <c r="DW4" s="152"/>
      <c r="DX4" s="152"/>
      <c r="DY4" s="152"/>
      <c r="DZ4" s="152"/>
      <c r="EA4" s="152"/>
      <c r="EB4" s="152"/>
      <c r="EC4" s="152"/>
      <c r="ED4" s="152"/>
      <c r="EE4" s="152"/>
      <c r="EF4" s="152"/>
      <c r="EG4" s="152"/>
      <c r="EH4" s="152"/>
      <c r="EI4" s="152"/>
      <c r="EJ4" s="152"/>
      <c r="EK4" s="152"/>
      <c r="EL4" s="152"/>
      <c r="EM4" s="152"/>
      <c r="EN4" s="152"/>
      <c r="EO4" s="152"/>
      <c r="EP4" s="152"/>
      <c r="EQ4" s="152"/>
      <c r="ER4" s="152"/>
      <c r="ES4" s="152"/>
      <c r="ET4" s="152"/>
      <c r="EU4" s="152"/>
      <c r="EV4" s="152"/>
      <c r="EW4" s="152"/>
      <c r="EX4" s="152"/>
      <c r="EY4" s="152"/>
      <c r="EZ4" s="152"/>
      <c r="FA4" s="152"/>
      <c r="FB4" s="152"/>
      <c r="FC4" s="152"/>
      <c r="FD4" s="152"/>
      <c r="FE4" s="152"/>
      <c r="FF4" s="152"/>
      <c r="FG4" s="152"/>
      <c r="FH4" s="152"/>
      <c r="FI4" s="152"/>
      <c r="FJ4" s="152"/>
      <c r="FK4" s="152"/>
      <c r="FL4" s="152"/>
      <c r="FM4" s="152"/>
      <c r="FN4" s="152"/>
      <c r="FO4" s="152"/>
      <c r="FP4" s="152"/>
      <c r="FQ4" s="152"/>
      <c r="FR4" s="152"/>
      <c r="FS4" s="152"/>
      <c r="FT4" s="152"/>
      <c r="FU4" s="152"/>
      <c r="FV4" s="152"/>
      <c r="FW4" s="152"/>
      <c r="FX4" s="152"/>
      <c r="FY4" s="152"/>
      <c r="FZ4" s="152"/>
      <c r="GA4" s="152"/>
      <c r="GB4" s="152"/>
      <c r="GC4" s="152"/>
      <c r="GD4" s="152"/>
      <c r="GE4" s="152"/>
      <c r="GF4" s="152"/>
      <c r="GG4" s="152"/>
      <c r="GH4" s="152"/>
      <c r="GI4" s="152"/>
      <c r="GJ4" s="152"/>
      <c r="GK4" s="152"/>
      <c r="GL4" s="152"/>
      <c r="GM4" s="152"/>
      <c r="GN4" s="152"/>
      <c r="GO4" s="152"/>
      <c r="GP4" s="152"/>
      <c r="GQ4" s="152"/>
      <c r="GR4" s="152"/>
      <c r="GS4" s="152"/>
      <c r="GT4" s="152"/>
      <c r="GU4" s="152"/>
      <c r="GV4" s="152"/>
      <c r="GW4" s="152"/>
      <c r="GX4" s="152"/>
      <c r="GY4" s="152"/>
      <c r="GZ4" s="152"/>
      <c r="HA4" s="152"/>
      <c r="HB4" s="152"/>
      <c r="HC4" s="152"/>
      <c r="HD4" s="152"/>
      <c r="HE4" s="152"/>
      <c r="HF4" s="152"/>
      <c r="HG4" s="152"/>
      <c r="HH4" s="152"/>
      <c r="HI4" s="152"/>
      <c r="HJ4" s="152"/>
      <c r="HK4" s="152"/>
      <c r="HL4" s="152"/>
      <c r="HM4" s="152"/>
      <c r="HN4" s="152"/>
      <c r="HO4" s="152"/>
      <c r="HP4" s="152"/>
      <c r="HQ4" s="152"/>
      <c r="HR4" s="152"/>
      <c r="HS4" s="152"/>
      <c r="HT4" s="152"/>
      <c r="HU4" s="152"/>
      <c r="HV4" s="152"/>
      <c r="HW4" s="152"/>
      <c r="HX4" s="152"/>
      <c r="HY4" s="152"/>
      <c r="HZ4" s="152"/>
      <c r="IA4" s="152"/>
      <c r="IB4" s="152"/>
      <c r="IC4" s="152"/>
      <c r="ID4" s="152"/>
      <c r="IE4" s="152"/>
      <c r="IF4" s="152"/>
      <c r="IG4" s="152"/>
      <c r="IH4" s="152"/>
      <c r="II4" s="152"/>
      <c r="IJ4" s="152"/>
      <c r="IK4" s="152"/>
      <c r="IL4" s="152"/>
      <c r="IM4" s="152"/>
      <c r="IN4" s="152"/>
      <c r="IO4" s="152"/>
      <c r="IP4" s="152"/>
      <c r="IQ4" s="152"/>
      <c r="IR4" s="152"/>
      <c r="IS4" s="152"/>
    </row>
    <row r="5" spans="1:253" s="153" customFormat="1" ht="39.75" customHeight="1">
      <c r="A5" s="257"/>
      <c r="B5" s="259"/>
      <c r="C5" s="257"/>
      <c r="D5" s="257"/>
      <c r="E5" s="261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H5" s="152"/>
      <c r="DI5" s="152"/>
      <c r="DJ5" s="152"/>
      <c r="DK5" s="152"/>
      <c r="DL5" s="152"/>
      <c r="DM5" s="152"/>
      <c r="DN5" s="152"/>
      <c r="DO5" s="152"/>
      <c r="DP5" s="152"/>
      <c r="DQ5" s="152"/>
      <c r="DR5" s="152"/>
      <c r="DS5" s="152"/>
      <c r="DT5" s="152"/>
      <c r="DU5" s="152"/>
      <c r="DV5" s="152"/>
      <c r="DW5" s="152"/>
      <c r="DX5" s="152"/>
      <c r="DY5" s="152"/>
      <c r="DZ5" s="152"/>
      <c r="EA5" s="152"/>
      <c r="EB5" s="152"/>
      <c r="EC5" s="152"/>
      <c r="ED5" s="152"/>
      <c r="EE5" s="152"/>
      <c r="EF5" s="152"/>
      <c r="EG5" s="152"/>
      <c r="EH5" s="152"/>
      <c r="EI5" s="152"/>
      <c r="EJ5" s="152"/>
      <c r="EK5" s="152"/>
      <c r="EL5" s="152"/>
      <c r="EM5" s="152"/>
      <c r="EN5" s="152"/>
      <c r="EO5" s="152"/>
      <c r="EP5" s="152"/>
      <c r="EQ5" s="152"/>
      <c r="ER5" s="152"/>
      <c r="ES5" s="152"/>
      <c r="ET5" s="152"/>
      <c r="EU5" s="152"/>
      <c r="EV5" s="152"/>
      <c r="EW5" s="152"/>
      <c r="EX5" s="152"/>
      <c r="EY5" s="152"/>
      <c r="EZ5" s="152"/>
      <c r="FA5" s="152"/>
      <c r="FB5" s="152"/>
      <c r="FC5" s="152"/>
      <c r="FD5" s="152"/>
      <c r="FE5" s="152"/>
      <c r="FF5" s="152"/>
      <c r="FG5" s="152"/>
      <c r="FH5" s="152"/>
      <c r="FI5" s="152"/>
      <c r="FJ5" s="152"/>
      <c r="FK5" s="152"/>
      <c r="FL5" s="152"/>
      <c r="FM5" s="152"/>
      <c r="FN5" s="152"/>
      <c r="FO5" s="152"/>
      <c r="FP5" s="152"/>
      <c r="FQ5" s="152"/>
      <c r="FR5" s="152"/>
      <c r="FS5" s="152"/>
      <c r="FT5" s="152"/>
      <c r="FU5" s="152"/>
      <c r="FV5" s="152"/>
      <c r="FW5" s="152"/>
      <c r="FX5" s="152"/>
      <c r="FY5" s="152"/>
      <c r="FZ5" s="152"/>
      <c r="GA5" s="152"/>
      <c r="GB5" s="152"/>
      <c r="GC5" s="152"/>
      <c r="GD5" s="152"/>
      <c r="GE5" s="152"/>
      <c r="GF5" s="152"/>
      <c r="GG5" s="152"/>
      <c r="GH5" s="152"/>
      <c r="GI5" s="152"/>
      <c r="GJ5" s="152"/>
      <c r="GK5" s="152"/>
      <c r="GL5" s="152"/>
      <c r="GM5" s="152"/>
      <c r="GN5" s="152"/>
      <c r="GO5" s="152"/>
      <c r="GP5" s="152"/>
      <c r="GQ5" s="152"/>
      <c r="GR5" s="152"/>
      <c r="GS5" s="152"/>
      <c r="GT5" s="152"/>
      <c r="GU5" s="152"/>
      <c r="GV5" s="152"/>
      <c r="GW5" s="152"/>
      <c r="GX5" s="152"/>
      <c r="GY5" s="152"/>
      <c r="GZ5" s="152"/>
      <c r="HA5" s="152"/>
      <c r="HB5" s="152"/>
      <c r="HC5" s="152"/>
      <c r="HD5" s="152"/>
      <c r="HE5" s="152"/>
      <c r="HF5" s="152"/>
      <c r="HG5" s="152"/>
      <c r="HH5" s="152"/>
      <c r="HI5" s="152"/>
      <c r="HJ5" s="152"/>
      <c r="HK5" s="152"/>
      <c r="HL5" s="152"/>
      <c r="HM5" s="152"/>
      <c r="HN5" s="152"/>
      <c r="HO5" s="152"/>
      <c r="HP5" s="152"/>
      <c r="HQ5" s="152"/>
      <c r="HR5" s="152"/>
      <c r="HS5" s="152"/>
      <c r="HT5" s="152"/>
      <c r="HU5" s="152"/>
      <c r="HV5" s="152"/>
      <c r="HW5" s="152"/>
      <c r="HX5" s="152"/>
      <c r="HY5" s="152"/>
      <c r="HZ5" s="152"/>
      <c r="IA5" s="152"/>
      <c r="IB5" s="152"/>
      <c r="IC5" s="152"/>
      <c r="ID5" s="152"/>
      <c r="IE5" s="152"/>
      <c r="IF5" s="152"/>
      <c r="IG5" s="152"/>
      <c r="IH5" s="152"/>
      <c r="II5" s="152"/>
      <c r="IJ5" s="152"/>
      <c r="IK5" s="152"/>
      <c r="IL5" s="152"/>
      <c r="IM5" s="152"/>
      <c r="IN5" s="152"/>
      <c r="IO5" s="152"/>
      <c r="IP5" s="152"/>
      <c r="IQ5" s="152"/>
      <c r="IR5" s="152"/>
      <c r="IS5" s="152"/>
    </row>
    <row r="6" spans="1:253" s="153" customFormat="1" ht="19.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52"/>
      <c r="DO6" s="152"/>
      <c r="DP6" s="152"/>
      <c r="DQ6" s="152"/>
      <c r="DR6" s="152"/>
      <c r="DS6" s="152"/>
      <c r="DT6" s="152"/>
      <c r="DU6" s="152"/>
      <c r="DV6" s="152"/>
      <c r="DW6" s="152"/>
      <c r="DX6" s="152"/>
      <c r="DY6" s="152"/>
      <c r="DZ6" s="152"/>
      <c r="EA6" s="152"/>
      <c r="EB6" s="152"/>
      <c r="EC6" s="152"/>
      <c r="ED6" s="152"/>
      <c r="EE6" s="152"/>
      <c r="EF6" s="152"/>
      <c r="EG6" s="152"/>
      <c r="EH6" s="152"/>
      <c r="EI6" s="152"/>
      <c r="EJ6" s="152"/>
      <c r="EK6" s="152"/>
      <c r="EL6" s="152"/>
      <c r="EM6" s="152"/>
      <c r="EN6" s="152"/>
      <c r="EO6" s="152"/>
      <c r="EP6" s="152"/>
      <c r="EQ6" s="152"/>
      <c r="ER6" s="152"/>
      <c r="ES6" s="152"/>
      <c r="ET6" s="152"/>
      <c r="EU6" s="152"/>
      <c r="EV6" s="152"/>
      <c r="EW6" s="152"/>
      <c r="EX6" s="152"/>
      <c r="EY6" s="152"/>
      <c r="EZ6" s="152"/>
      <c r="FA6" s="152"/>
      <c r="FB6" s="152"/>
      <c r="FC6" s="152"/>
      <c r="FD6" s="152"/>
      <c r="FE6" s="152"/>
      <c r="FF6" s="152"/>
      <c r="FG6" s="152"/>
      <c r="FH6" s="152"/>
      <c r="FI6" s="152"/>
      <c r="FJ6" s="152"/>
      <c r="FK6" s="152"/>
      <c r="FL6" s="152"/>
      <c r="FM6" s="152"/>
      <c r="FN6" s="152"/>
      <c r="FO6" s="152"/>
      <c r="FP6" s="152"/>
      <c r="FQ6" s="152"/>
      <c r="FR6" s="152"/>
      <c r="FS6" s="152"/>
      <c r="FT6" s="152"/>
      <c r="FU6" s="152"/>
      <c r="FV6" s="152"/>
      <c r="FW6" s="152"/>
      <c r="FX6" s="152"/>
      <c r="FY6" s="152"/>
      <c r="FZ6" s="152"/>
      <c r="GA6" s="152"/>
      <c r="GB6" s="152"/>
      <c r="GC6" s="152"/>
      <c r="GD6" s="152"/>
      <c r="GE6" s="152"/>
      <c r="GF6" s="152"/>
      <c r="GG6" s="152"/>
      <c r="GH6" s="152"/>
      <c r="GI6" s="152"/>
      <c r="GJ6" s="152"/>
      <c r="GK6" s="152"/>
      <c r="GL6" s="152"/>
      <c r="GM6" s="152"/>
      <c r="GN6" s="152"/>
      <c r="GO6" s="152"/>
      <c r="GP6" s="152"/>
      <c r="GQ6" s="152"/>
      <c r="GR6" s="152"/>
      <c r="GS6" s="152"/>
      <c r="GT6" s="152"/>
      <c r="GU6" s="152"/>
      <c r="GV6" s="152"/>
      <c r="GW6" s="152"/>
      <c r="GX6" s="152"/>
      <c r="GY6" s="152"/>
      <c r="GZ6" s="152"/>
      <c r="HA6" s="152"/>
      <c r="HB6" s="152"/>
      <c r="HC6" s="152"/>
      <c r="HD6" s="152"/>
      <c r="HE6" s="152"/>
      <c r="HF6" s="152"/>
      <c r="HG6" s="152"/>
      <c r="HH6" s="152"/>
      <c r="HI6" s="152"/>
      <c r="HJ6" s="152"/>
      <c r="HK6" s="152"/>
      <c r="HL6" s="152"/>
      <c r="HM6" s="152"/>
      <c r="HN6" s="152"/>
      <c r="HO6" s="152"/>
      <c r="HP6" s="152"/>
      <c r="HQ6" s="152"/>
      <c r="HR6" s="152"/>
      <c r="HS6" s="152"/>
      <c r="HT6" s="152"/>
      <c r="HU6" s="152"/>
      <c r="HV6" s="152"/>
      <c r="HW6" s="152"/>
      <c r="HX6" s="152"/>
      <c r="HY6" s="152"/>
      <c r="HZ6" s="152"/>
      <c r="IA6" s="152"/>
      <c r="IB6" s="152"/>
      <c r="IC6" s="152"/>
      <c r="ID6" s="152"/>
      <c r="IE6" s="152"/>
      <c r="IF6" s="152"/>
      <c r="IG6" s="152"/>
      <c r="IH6" s="152"/>
      <c r="II6" s="152"/>
      <c r="IJ6" s="152"/>
      <c r="IK6" s="152"/>
      <c r="IL6" s="152"/>
      <c r="IM6" s="152"/>
      <c r="IN6" s="152"/>
      <c r="IO6" s="152"/>
      <c r="IP6" s="152"/>
      <c r="IQ6" s="152"/>
      <c r="IR6" s="152"/>
      <c r="IS6" s="152"/>
    </row>
    <row r="7" spans="1:253" s="155" customFormat="1">
      <c r="A7" s="103"/>
      <c r="B7" s="104"/>
      <c r="C7" s="104"/>
      <c r="D7" s="104"/>
      <c r="E7" s="10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  <c r="DR7" s="154"/>
      <c r="DS7" s="154"/>
      <c r="DT7" s="154"/>
      <c r="DU7" s="154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154"/>
      <c r="FL7" s="154"/>
      <c r="FM7" s="154"/>
      <c r="FN7" s="154"/>
      <c r="FO7" s="154"/>
      <c r="FP7" s="154"/>
      <c r="FQ7" s="154"/>
      <c r="FR7" s="154"/>
      <c r="FS7" s="154"/>
      <c r="FT7" s="154"/>
      <c r="FU7" s="154"/>
      <c r="FV7" s="154"/>
      <c r="FW7" s="154"/>
      <c r="FX7" s="154"/>
      <c r="FY7" s="154"/>
      <c r="FZ7" s="154"/>
      <c r="GA7" s="154"/>
      <c r="GB7" s="154"/>
      <c r="GC7" s="154"/>
      <c r="GD7" s="154"/>
      <c r="GE7" s="154"/>
      <c r="GF7" s="154"/>
      <c r="GG7" s="154"/>
      <c r="GH7" s="154"/>
      <c r="GI7" s="154"/>
      <c r="GJ7" s="154"/>
      <c r="GK7" s="154"/>
      <c r="GL7" s="154"/>
      <c r="GM7" s="154"/>
      <c r="GN7" s="154"/>
      <c r="GO7" s="154"/>
      <c r="GP7" s="154"/>
      <c r="GQ7" s="154"/>
      <c r="GR7" s="154"/>
      <c r="GS7" s="154"/>
      <c r="GT7" s="154"/>
      <c r="GU7" s="154"/>
      <c r="GV7" s="154"/>
      <c r="GW7" s="154"/>
      <c r="GX7" s="154"/>
      <c r="GY7" s="154"/>
      <c r="GZ7" s="154"/>
      <c r="HA7" s="154"/>
      <c r="HB7" s="154"/>
      <c r="HC7" s="154"/>
      <c r="HD7" s="154"/>
      <c r="HE7" s="154"/>
      <c r="HF7" s="154"/>
      <c r="HG7" s="154"/>
      <c r="HH7" s="154"/>
      <c r="HI7" s="154"/>
      <c r="HJ7" s="154"/>
      <c r="HK7" s="154"/>
      <c r="HL7" s="154"/>
      <c r="HM7" s="154"/>
      <c r="HN7" s="154"/>
      <c r="HO7" s="154"/>
      <c r="HP7" s="154"/>
      <c r="HQ7" s="154"/>
      <c r="HR7" s="154"/>
      <c r="HS7" s="154"/>
      <c r="HT7" s="154"/>
      <c r="HU7" s="154"/>
      <c r="HV7" s="154"/>
      <c r="HW7" s="154"/>
      <c r="HX7" s="154"/>
      <c r="HY7" s="154"/>
      <c r="HZ7" s="154"/>
      <c r="IA7" s="154"/>
      <c r="IB7" s="154"/>
      <c r="IC7" s="154"/>
      <c r="ID7" s="154"/>
      <c r="IE7" s="154"/>
      <c r="IF7" s="154"/>
      <c r="IG7" s="154"/>
      <c r="IH7" s="154"/>
      <c r="II7" s="154"/>
      <c r="IJ7" s="154"/>
      <c r="IK7" s="154"/>
      <c r="IL7" s="154"/>
      <c r="IM7" s="154"/>
      <c r="IN7" s="154"/>
      <c r="IO7" s="154"/>
      <c r="IP7" s="154"/>
      <c r="IQ7" s="154"/>
      <c r="IR7" s="154"/>
      <c r="IS7" s="154"/>
    </row>
    <row r="8" spans="1:253" s="160" customFormat="1" ht="25.5">
      <c r="A8" s="156">
        <v>1</v>
      </c>
      <c r="B8" s="157" t="s">
        <v>9</v>
      </c>
      <c r="C8" s="157"/>
      <c r="D8" s="157"/>
      <c r="E8" s="158">
        <f>SUM(E9:E22)</f>
        <v>3281273150</v>
      </c>
      <c r="F8" s="159">
        <f>SUM(E9)</f>
        <v>9000000</v>
      </c>
    </row>
    <row r="9" spans="1:253" ht="25.5">
      <c r="A9" s="179">
        <v>1</v>
      </c>
      <c r="B9" s="180" t="s">
        <v>294</v>
      </c>
      <c r="C9" s="181" t="s">
        <v>333</v>
      </c>
      <c r="D9" s="182">
        <v>1</v>
      </c>
      <c r="E9" s="183">
        <v>9000000</v>
      </c>
    </row>
    <row r="10" spans="1:253" ht="43.5" customHeight="1">
      <c r="A10" s="179">
        <v>2</v>
      </c>
      <c r="B10" s="180" t="s">
        <v>334</v>
      </c>
      <c r="C10" s="184" t="s">
        <v>335</v>
      </c>
      <c r="D10" s="182">
        <v>1</v>
      </c>
      <c r="E10" s="183">
        <v>486500000</v>
      </c>
    </row>
    <row r="11" spans="1:253" ht="43.5" customHeight="1">
      <c r="A11" s="179">
        <v>3</v>
      </c>
      <c r="B11" s="185" t="s">
        <v>353</v>
      </c>
      <c r="C11" s="181"/>
      <c r="D11" s="182"/>
      <c r="E11" s="183">
        <v>75870500</v>
      </c>
    </row>
    <row r="12" spans="1:253" ht="40.5" customHeight="1">
      <c r="A12" s="179">
        <v>4</v>
      </c>
      <c r="B12" s="180" t="s">
        <v>336</v>
      </c>
      <c r="C12" s="180" t="s">
        <v>337</v>
      </c>
      <c r="D12" s="182">
        <v>1</v>
      </c>
      <c r="E12" s="183">
        <v>122600000</v>
      </c>
    </row>
    <row r="13" spans="1:253" ht="19.5" customHeight="1">
      <c r="A13" s="179">
        <v>5</v>
      </c>
      <c r="B13" s="186" t="s">
        <v>298</v>
      </c>
      <c r="C13" s="180" t="s">
        <v>338</v>
      </c>
      <c r="D13" s="182">
        <v>1</v>
      </c>
      <c r="E13" s="183">
        <v>610000000</v>
      </c>
    </row>
    <row r="14" spans="1:253" ht="18" customHeight="1">
      <c r="A14" s="179">
        <v>6</v>
      </c>
      <c r="B14" s="180" t="s">
        <v>300</v>
      </c>
      <c r="C14" s="180" t="s">
        <v>339</v>
      </c>
      <c r="D14" s="182">
        <v>1</v>
      </c>
      <c r="E14" s="183">
        <v>178954400</v>
      </c>
    </row>
    <row r="15" spans="1:253" ht="25.5">
      <c r="A15" s="179">
        <v>7</v>
      </c>
      <c r="B15" s="180" t="s">
        <v>340</v>
      </c>
      <c r="C15" s="180" t="s">
        <v>341</v>
      </c>
      <c r="D15" s="182">
        <v>1</v>
      </c>
      <c r="E15" s="183">
        <v>154204250</v>
      </c>
    </row>
    <row r="16" spans="1:253" ht="25.5">
      <c r="A16" s="179">
        <v>8</v>
      </c>
      <c r="B16" s="180" t="s">
        <v>342</v>
      </c>
      <c r="C16" s="180" t="s">
        <v>343</v>
      </c>
      <c r="D16" s="182">
        <v>1</v>
      </c>
      <c r="E16" s="183">
        <v>32518000</v>
      </c>
    </row>
    <row r="17" spans="1:9" ht="25.5">
      <c r="A17" s="179">
        <v>9</v>
      </c>
      <c r="B17" s="180" t="s">
        <v>344</v>
      </c>
      <c r="C17" s="180" t="s">
        <v>345</v>
      </c>
      <c r="D17" s="182">
        <v>1</v>
      </c>
      <c r="E17" s="183">
        <v>14600000</v>
      </c>
    </row>
    <row r="18" spans="1:9" ht="25.5">
      <c r="A18" s="179">
        <v>10</v>
      </c>
      <c r="B18" s="180" t="s">
        <v>203</v>
      </c>
      <c r="C18" s="180" t="s">
        <v>346</v>
      </c>
      <c r="D18" s="182">
        <v>1</v>
      </c>
      <c r="E18" s="183">
        <v>399600000</v>
      </c>
      <c r="I18" s="187"/>
    </row>
    <row r="19" spans="1:9" ht="30.75" customHeight="1">
      <c r="A19" s="179">
        <v>11</v>
      </c>
      <c r="B19" s="180" t="s">
        <v>305</v>
      </c>
      <c r="C19" s="180" t="s">
        <v>347</v>
      </c>
      <c r="D19" s="182">
        <v>1</v>
      </c>
      <c r="E19" s="188">
        <v>185000000</v>
      </c>
    </row>
    <row r="20" spans="1:9" ht="25.5">
      <c r="A20" s="179">
        <v>12</v>
      </c>
      <c r="B20" s="180" t="s">
        <v>307</v>
      </c>
      <c r="C20" s="180" t="s">
        <v>348</v>
      </c>
      <c r="D20" s="182">
        <v>1</v>
      </c>
      <c r="E20" s="183">
        <v>355980000</v>
      </c>
      <c r="I20" s="187"/>
    </row>
    <row r="21" spans="1:9" ht="25.5">
      <c r="A21" s="179">
        <v>13</v>
      </c>
      <c r="B21" s="180" t="s">
        <v>349</v>
      </c>
      <c r="C21" s="180" t="s">
        <v>350</v>
      </c>
      <c r="D21" s="182">
        <v>1</v>
      </c>
      <c r="E21" s="183">
        <v>198946000</v>
      </c>
      <c r="I21" s="187"/>
    </row>
    <row r="22" spans="1:9">
      <c r="A22" s="179">
        <v>14</v>
      </c>
      <c r="B22" s="180" t="s">
        <v>351</v>
      </c>
      <c r="C22" s="180" t="s">
        <v>352</v>
      </c>
      <c r="D22" s="182">
        <v>1</v>
      </c>
      <c r="E22" s="183">
        <v>457500000</v>
      </c>
    </row>
    <row r="23" spans="1:9" s="160" customFormat="1">
      <c r="A23" s="161"/>
      <c r="B23" s="162"/>
      <c r="C23" s="162"/>
      <c r="D23" s="163"/>
      <c r="E23" s="166"/>
      <c r="I23" s="159"/>
    </row>
    <row r="24" spans="1:9" s="160" customFormat="1" ht="25.5">
      <c r="A24" s="156" t="s">
        <v>29</v>
      </c>
      <c r="B24" s="167" t="s">
        <v>75</v>
      </c>
      <c r="C24" s="165"/>
      <c r="D24" s="163"/>
      <c r="E24" s="190">
        <f>SUM(E25:E32)</f>
        <v>2334561455</v>
      </c>
    </row>
    <row r="25" spans="1:9" ht="25.5">
      <c r="A25" s="189">
        <v>1</v>
      </c>
      <c r="B25" s="185" t="s">
        <v>354</v>
      </c>
      <c r="C25" s="185" t="s">
        <v>355</v>
      </c>
      <c r="D25" s="182">
        <v>1</v>
      </c>
      <c r="E25" s="183">
        <v>727000000</v>
      </c>
    </row>
    <row r="26" spans="1:9" ht="26.25" customHeight="1">
      <c r="A26" s="189">
        <v>2</v>
      </c>
      <c r="B26" s="185" t="s">
        <v>78</v>
      </c>
      <c r="C26" s="185" t="s">
        <v>79</v>
      </c>
      <c r="D26" s="182">
        <v>1</v>
      </c>
      <c r="E26" s="183">
        <v>234000000</v>
      </c>
      <c r="I26" s="187"/>
    </row>
    <row r="27" spans="1:9" ht="25.5">
      <c r="A27" s="189">
        <v>3</v>
      </c>
      <c r="B27" s="185" t="s">
        <v>356</v>
      </c>
      <c r="C27" s="185" t="s">
        <v>357</v>
      </c>
      <c r="D27" s="182">
        <v>1</v>
      </c>
      <c r="E27" s="183">
        <v>260758800</v>
      </c>
      <c r="I27" s="187"/>
    </row>
    <row r="28" spans="1:9" ht="25.5">
      <c r="A28" s="189">
        <v>4</v>
      </c>
      <c r="B28" s="185" t="s">
        <v>84</v>
      </c>
      <c r="C28" s="185" t="s">
        <v>358</v>
      </c>
      <c r="D28" s="182">
        <v>1</v>
      </c>
      <c r="E28" s="183">
        <v>408000000</v>
      </c>
    </row>
    <row r="29" spans="1:9" ht="25.5">
      <c r="A29" s="189">
        <v>5</v>
      </c>
      <c r="B29" s="185" t="s">
        <v>359</v>
      </c>
      <c r="C29" s="185" t="s">
        <v>360</v>
      </c>
      <c r="D29" s="182">
        <v>1</v>
      </c>
      <c r="E29" s="183">
        <v>127202200</v>
      </c>
      <c r="I29" s="187"/>
    </row>
    <row r="30" spans="1:9" ht="25.5">
      <c r="A30" s="189">
        <v>6</v>
      </c>
      <c r="B30" s="185" t="s">
        <v>361</v>
      </c>
      <c r="C30" s="185" t="s">
        <v>360</v>
      </c>
      <c r="D30" s="182">
        <v>1</v>
      </c>
      <c r="E30" s="183">
        <v>160680455</v>
      </c>
      <c r="I30" s="187"/>
    </row>
    <row r="31" spans="1:9" ht="25.5">
      <c r="A31" s="189">
        <v>7</v>
      </c>
      <c r="B31" s="185" t="s">
        <v>364</v>
      </c>
      <c r="C31" s="185" t="s">
        <v>365</v>
      </c>
      <c r="D31" s="182">
        <v>1</v>
      </c>
      <c r="E31" s="183">
        <v>243950000</v>
      </c>
      <c r="I31" s="187"/>
    </row>
    <row r="32" spans="1:9" ht="38.25">
      <c r="A32" s="189">
        <v>8</v>
      </c>
      <c r="B32" s="185" t="s">
        <v>362</v>
      </c>
      <c r="C32" s="185" t="s">
        <v>363</v>
      </c>
      <c r="D32" s="182">
        <v>1</v>
      </c>
      <c r="E32" s="183">
        <v>172970000</v>
      </c>
      <c r="I32" s="187">
        <f>SUM(E25:E32)</f>
        <v>2334561455</v>
      </c>
    </row>
    <row r="33" spans="1:9" s="160" customFormat="1">
      <c r="A33" s="168"/>
      <c r="B33" s="165"/>
      <c r="C33" s="165"/>
      <c r="D33" s="163"/>
      <c r="E33" s="166"/>
      <c r="I33" s="164"/>
    </row>
    <row r="34" spans="1:9" s="160" customFormat="1" ht="25.5">
      <c r="A34" s="156" t="s">
        <v>32</v>
      </c>
      <c r="B34" s="167" t="s">
        <v>102</v>
      </c>
      <c r="C34" s="165"/>
      <c r="D34" s="163"/>
      <c r="E34" s="190">
        <f>SUM(E35)</f>
        <v>272530000</v>
      </c>
    </row>
    <row r="35" spans="1:9" ht="25.5">
      <c r="A35" s="179">
        <v>1</v>
      </c>
      <c r="B35" s="185" t="s">
        <v>366</v>
      </c>
      <c r="C35" s="185" t="s">
        <v>367</v>
      </c>
      <c r="D35" s="182">
        <v>1</v>
      </c>
      <c r="E35" s="183">
        <v>272530000</v>
      </c>
      <c r="I35" s="191">
        <f>E35</f>
        <v>272530000</v>
      </c>
    </row>
    <row r="36" spans="1:9" s="160" customFormat="1">
      <c r="A36" s="161"/>
      <c r="B36" s="165"/>
      <c r="C36" s="165"/>
      <c r="D36" s="163"/>
      <c r="E36" s="166"/>
      <c r="I36" s="169"/>
    </row>
    <row r="37" spans="1:9" s="160" customFormat="1" ht="25.5">
      <c r="A37" s="156" t="s">
        <v>39</v>
      </c>
      <c r="B37" s="167" t="s">
        <v>280</v>
      </c>
      <c r="C37" s="165"/>
      <c r="D37" s="163"/>
      <c r="E37" s="190">
        <f>SUM(E38)</f>
        <v>278200000</v>
      </c>
    </row>
    <row r="38" spans="1:9" ht="25.5">
      <c r="A38" s="179">
        <v>1</v>
      </c>
      <c r="B38" s="185" t="s">
        <v>368</v>
      </c>
      <c r="C38" s="185" t="s">
        <v>369</v>
      </c>
      <c r="D38" s="182">
        <v>1</v>
      </c>
      <c r="E38" s="183">
        <v>278200000</v>
      </c>
      <c r="I38" s="187">
        <f>E38</f>
        <v>278200000</v>
      </c>
    </row>
    <row r="39" spans="1:9" s="160" customFormat="1">
      <c r="A39" s="161"/>
      <c r="B39" s="165"/>
      <c r="C39" s="165"/>
      <c r="D39" s="163"/>
      <c r="E39" s="166"/>
      <c r="I39" s="164"/>
    </row>
    <row r="40" spans="1:9" s="160" customFormat="1" ht="38.25">
      <c r="A40" s="156" t="s">
        <v>108</v>
      </c>
      <c r="B40" s="167" t="s">
        <v>370</v>
      </c>
      <c r="C40" s="165"/>
      <c r="D40" s="163"/>
      <c r="E40" s="190">
        <f>SUM(E41:E44)</f>
        <v>340934800</v>
      </c>
    </row>
    <row r="41" spans="1:9" ht="25.5">
      <c r="A41" s="189">
        <v>1</v>
      </c>
      <c r="B41" s="185" t="s">
        <v>266</v>
      </c>
      <c r="C41" s="185" t="s">
        <v>371</v>
      </c>
      <c r="D41" s="182">
        <v>1</v>
      </c>
      <c r="E41" s="183">
        <v>44939900</v>
      </c>
      <c r="I41" s="187"/>
    </row>
    <row r="42" spans="1:9" ht="25.5">
      <c r="A42" s="189">
        <v>2</v>
      </c>
      <c r="B42" s="185" t="s">
        <v>372</v>
      </c>
      <c r="C42" s="185" t="s">
        <v>373</v>
      </c>
      <c r="D42" s="182">
        <v>1</v>
      </c>
      <c r="E42" s="183">
        <v>26106000</v>
      </c>
    </row>
    <row r="43" spans="1:9" ht="25.5">
      <c r="A43" s="189">
        <v>3</v>
      </c>
      <c r="B43" s="185" t="s">
        <v>460</v>
      </c>
      <c r="C43" s="185" t="s">
        <v>462</v>
      </c>
      <c r="D43" s="182">
        <v>1</v>
      </c>
      <c r="E43" s="183">
        <v>185148000</v>
      </c>
    </row>
    <row r="44" spans="1:9" ht="25.5">
      <c r="A44" s="189">
        <v>4</v>
      </c>
      <c r="B44" s="185" t="s">
        <v>461</v>
      </c>
      <c r="C44" s="185" t="s">
        <v>463</v>
      </c>
      <c r="D44" s="182">
        <v>1</v>
      </c>
      <c r="E44" s="183">
        <v>84740900</v>
      </c>
      <c r="I44" s="187">
        <f>SUM(E41:E44)</f>
        <v>340934800</v>
      </c>
    </row>
    <row r="45" spans="1:9" s="160" customFormat="1">
      <c r="A45" s="168"/>
      <c r="B45" s="165"/>
      <c r="C45" s="165"/>
      <c r="D45" s="163"/>
      <c r="E45" s="166"/>
      <c r="I45" s="164"/>
    </row>
    <row r="46" spans="1:9" s="160" customFormat="1" ht="38.25">
      <c r="A46" s="156" t="s">
        <v>118</v>
      </c>
      <c r="B46" s="167" t="s">
        <v>374</v>
      </c>
      <c r="C46" s="165"/>
      <c r="D46" s="163"/>
      <c r="E46" s="190">
        <f>SUM(E47:E64)</f>
        <v>20155345000</v>
      </c>
    </row>
    <row r="47" spans="1:9" s="160" customFormat="1" ht="25.5">
      <c r="A47" s="168">
        <v>1</v>
      </c>
      <c r="B47" s="165" t="s">
        <v>375</v>
      </c>
      <c r="C47" s="165" t="s">
        <v>376</v>
      </c>
      <c r="D47" s="163">
        <v>1</v>
      </c>
      <c r="E47" s="183">
        <v>757400000</v>
      </c>
    </row>
    <row r="48" spans="1:9" s="160" customFormat="1">
      <c r="A48" s="168">
        <v>2</v>
      </c>
      <c r="B48" s="165" t="s">
        <v>377</v>
      </c>
      <c r="C48" s="165" t="s">
        <v>378</v>
      </c>
      <c r="D48" s="163">
        <v>1</v>
      </c>
      <c r="E48" s="183">
        <v>22500000</v>
      </c>
    </row>
    <row r="49" spans="1:9" s="160" customFormat="1">
      <c r="A49" s="168">
        <v>3</v>
      </c>
      <c r="B49" s="165" t="s">
        <v>464</v>
      </c>
      <c r="C49" s="165" t="s">
        <v>465</v>
      </c>
      <c r="D49" s="163">
        <v>1</v>
      </c>
      <c r="E49" s="183">
        <v>2791125000</v>
      </c>
    </row>
    <row r="50" spans="1:9" s="160" customFormat="1" ht="25.5">
      <c r="A50" s="168">
        <v>4</v>
      </c>
      <c r="B50" s="165" t="s">
        <v>379</v>
      </c>
      <c r="C50" s="165" t="s">
        <v>380</v>
      </c>
      <c r="D50" s="163">
        <v>1</v>
      </c>
      <c r="E50" s="183">
        <v>1233200000</v>
      </c>
    </row>
    <row r="51" spans="1:9" s="160" customFormat="1" ht="25.5">
      <c r="A51" s="168">
        <v>5</v>
      </c>
      <c r="B51" s="165" t="s">
        <v>381</v>
      </c>
      <c r="C51" s="165" t="s">
        <v>382</v>
      </c>
      <c r="D51" s="163">
        <v>1</v>
      </c>
      <c r="E51" s="183">
        <v>1038394000</v>
      </c>
    </row>
    <row r="52" spans="1:9" s="160" customFormat="1" ht="25.5">
      <c r="A52" s="168">
        <v>7</v>
      </c>
      <c r="B52" s="165" t="s">
        <v>384</v>
      </c>
      <c r="C52" s="165" t="s">
        <v>385</v>
      </c>
      <c r="D52" s="163">
        <v>1</v>
      </c>
      <c r="E52" s="183">
        <v>584528000</v>
      </c>
      <c r="I52" s="164"/>
    </row>
    <row r="53" spans="1:9" s="160" customFormat="1" ht="45" customHeight="1">
      <c r="A53" s="168">
        <v>8</v>
      </c>
      <c r="B53" s="165" t="s">
        <v>466</v>
      </c>
      <c r="C53" s="165" t="s">
        <v>386</v>
      </c>
      <c r="D53" s="163">
        <v>1</v>
      </c>
      <c r="E53" s="183">
        <v>1030790000</v>
      </c>
      <c r="I53" s="164"/>
    </row>
    <row r="54" spans="1:9" s="160" customFormat="1" ht="38.25">
      <c r="A54" s="168">
        <v>9</v>
      </c>
      <c r="B54" s="170" t="s">
        <v>467</v>
      </c>
      <c r="C54" s="165" t="s">
        <v>387</v>
      </c>
      <c r="D54" s="163">
        <v>1</v>
      </c>
      <c r="E54" s="183">
        <v>1034862000</v>
      </c>
      <c r="I54" s="164"/>
    </row>
    <row r="55" spans="1:9" s="160" customFormat="1" ht="25.5">
      <c r="A55" s="168">
        <v>10</v>
      </c>
      <c r="B55" s="170" t="s">
        <v>468</v>
      </c>
      <c r="C55" s="165" t="s">
        <v>388</v>
      </c>
      <c r="D55" s="163">
        <v>1</v>
      </c>
      <c r="E55" s="183">
        <v>1034862000</v>
      </c>
      <c r="I55" s="164"/>
    </row>
    <row r="56" spans="1:9" s="160" customFormat="1" ht="21" customHeight="1">
      <c r="A56" s="168">
        <v>11</v>
      </c>
      <c r="B56" s="170" t="s">
        <v>389</v>
      </c>
      <c r="C56" s="165" t="s">
        <v>383</v>
      </c>
      <c r="D56" s="163">
        <v>1</v>
      </c>
      <c r="E56" s="183">
        <v>882015000</v>
      </c>
      <c r="G56" s="220">
        <v>53023450</v>
      </c>
      <c r="I56" s="164"/>
    </row>
    <row r="57" spans="1:9" s="160" customFormat="1" ht="25.5">
      <c r="A57" s="168">
        <v>12</v>
      </c>
      <c r="B57" s="170" t="s">
        <v>390</v>
      </c>
      <c r="C57" s="165" t="s">
        <v>391</v>
      </c>
      <c r="D57" s="163">
        <v>1</v>
      </c>
      <c r="E57" s="183">
        <v>883595000</v>
      </c>
      <c r="G57" s="221"/>
      <c r="I57" s="164"/>
    </row>
    <row r="58" spans="1:9" s="160" customFormat="1" ht="25.5">
      <c r="A58" s="168">
        <v>13</v>
      </c>
      <c r="B58" s="165" t="s">
        <v>392</v>
      </c>
      <c r="C58" s="165" t="s">
        <v>393</v>
      </c>
      <c r="D58" s="163">
        <v>1</v>
      </c>
      <c r="E58" s="183">
        <v>198593000</v>
      </c>
    </row>
    <row r="59" spans="1:9" s="160" customFormat="1" ht="20.25" customHeight="1">
      <c r="A59" s="168">
        <v>14</v>
      </c>
      <c r="B59" s="165" t="s">
        <v>394</v>
      </c>
      <c r="C59" s="165" t="s">
        <v>395</v>
      </c>
      <c r="D59" s="163">
        <v>1</v>
      </c>
      <c r="E59" s="183">
        <v>4035590000</v>
      </c>
      <c r="I59" s="164"/>
    </row>
    <row r="60" spans="1:9" s="160" customFormat="1" ht="25.5">
      <c r="A60" s="168">
        <v>15</v>
      </c>
      <c r="B60" s="165" t="s">
        <v>396</v>
      </c>
      <c r="C60" s="165" t="s">
        <v>397</v>
      </c>
      <c r="D60" s="163">
        <v>1</v>
      </c>
      <c r="E60" s="183">
        <v>251865500</v>
      </c>
    </row>
    <row r="61" spans="1:9" s="160" customFormat="1" ht="25.5">
      <c r="A61" s="168">
        <v>16</v>
      </c>
      <c r="B61" s="165" t="s">
        <v>398</v>
      </c>
      <c r="C61" s="165" t="s">
        <v>399</v>
      </c>
      <c r="D61" s="163">
        <v>1</v>
      </c>
      <c r="E61" s="183">
        <v>1225042500</v>
      </c>
      <c r="I61" s="169"/>
    </row>
    <row r="62" spans="1:9" s="160" customFormat="1" ht="25.5">
      <c r="A62" s="168">
        <v>17</v>
      </c>
      <c r="B62" s="165" t="s">
        <v>400</v>
      </c>
      <c r="C62" s="165" t="s">
        <v>401</v>
      </c>
      <c r="D62" s="163">
        <v>1</v>
      </c>
      <c r="E62" s="183">
        <v>495000000</v>
      </c>
    </row>
    <row r="63" spans="1:9" s="160" customFormat="1" ht="25.5">
      <c r="A63" s="168">
        <v>18</v>
      </c>
      <c r="B63" s="165" t="s">
        <v>402</v>
      </c>
      <c r="C63" s="165" t="s">
        <v>403</v>
      </c>
      <c r="D63" s="163">
        <v>1</v>
      </c>
      <c r="E63" s="183">
        <v>1713958000</v>
      </c>
    </row>
    <row r="64" spans="1:9" s="160" customFormat="1" ht="25.5">
      <c r="A64" s="168">
        <v>19</v>
      </c>
      <c r="B64" s="165" t="s">
        <v>404</v>
      </c>
      <c r="C64" s="165" t="s">
        <v>405</v>
      </c>
      <c r="D64" s="163">
        <v>1</v>
      </c>
      <c r="E64" s="183">
        <v>942025000</v>
      </c>
    </row>
    <row r="65" spans="1:9" s="160" customFormat="1">
      <c r="A65" s="168"/>
      <c r="B65" s="165"/>
      <c r="C65" s="165"/>
      <c r="D65" s="163"/>
      <c r="E65" s="166"/>
      <c r="I65" s="159"/>
    </row>
    <row r="66" spans="1:9" s="160" customFormat="1" ht="25.5">
      <c r="A66" s="156" t="s">
        <v>199</v>
      </c>
      <c r="B66" s="167" t="s">
        <v>406</v>
      </c>
      <c r="C66" s="165"/>
      <c r="D66" s="163"/>
      <c r="E66" s="190">
        <f>SUM(E67:E68)</f>
        <v>1802426000</v>
      </c>
    </row>
    <row r="67" spans="1:9" s="160" customFormat="1" ht="25.5">
      <c r="A67" s="168">
        <v>1</v>
      </c>
      <c r="B67" s="165" t="s">
        <v>407</v>
      </c>
      <c r="C67" s="165" t="s">
        <v>408</v>
      </c>
      <c r="D67" s="163">
        <v>1</v>
      </c>
      <c r="E67" s="183">
        <v>1026000000</v>
      </c>
      <c r="I67" s="164"/>
    </row>
    <row r="68" spans="1:9" s="160" customFormat="1" ht="25.5">
      <c r="A68" s="168">
        <v>2</v>
      </c>
      <c r="B68" s="165" t="s">
        <v>409</v>
      </c>
      <c r="C68" s="165" t="s">
        <v>410</v>
      </c>
      <c r="D68" s="163">
        <v>1</v>
      </c>
      <c r="E68" s="183">
        <v>776426000</v>
      </c>
      <c r="I68" s="164"/>
    </row>
    <row r="69" spans="1:9" s="160" customFormat="1">
      <c r="A69" s="168"/>
      <c r="B69" s="165"/>
      <c r="C69" s="165"/>
      <c r="D69" s="163"/>
      <c r="E69" s="183"/>
      <c r="I69" s="164"/>
    </row>
    <row r="70" spans="1:9" s="160" customFormat="1" ht="25.5">
      <c r="A70" s="156" t="s">
        <v>456</v>
      </c>
      <c r="B70" s="167" t="s">
        <v>124</v>
      </c>
      <c r="C70" s="165"/>
      <c r="D70" s="163"/>
      <c r="E70" s="192">
        <f>SUM(E71)</f>
        <v>14582000</v>
      </c>
      <c r="I70" s="164"/>
    </row>
    <row r="71" spans="1:9" s="160" customFormat="1">
      <c r="A71" s="168">
        <v>1</v>
      </c>
      <c r="B71" s="165" t="s">
        <v>447</v>
      </c>
      <c r="C71" s="165" t="s">
        <v>448</v>
      </c>
      <c r="D71" s="163">
        <v>1</v>
      </c>
      <c r="E71" s="183">
        <v>14582000</v>
      </c>
      <c r="I71" s="164"/>
    </row>
    <row r="72" spans="1:9" s="160" customFormat="1">
      <c r="A72" s="168"/>
      <c r="B72" s="165"/>
      <c r="C72" s="165"/>
      <c r="D72" s="163"/>
      <c r="E72" s="183"/>
      <c r="I72" s="164"/>
    </row>
    <row r="73" spans="1:9" s="160" customFormat="1" ht="38.25">
      <c r="A73" s="156" t="s">
        <v>469</v>
      </c>
      <c r="B73" s="167" t="s">
        <v>146</v>
      </c>
      <c r="C73" s="165"/>
      <c r="D73" s="163"/>
      <c r="E73" s="192">
        <f>SUM(E74)</f>
        <v>3321583500</v>
      </c>
      <c r="I73" s="164"/>
    </row>
    <row r="74" spans="1:9" s="160" customFormat="1" ht="25.5">
      <c r="A74" s="168"/>
      <c r="B74" s="165" t="s">
        <v>470</v>
      </c>
      <c r="C74" s="165" t="s">
        <v>471</v>
      </c>
      <c r="D74" s="163">
        <v>1</v>
      </c>
      <c r="E74" s="183">
        <v>3321583500</v>
      </c>
      <c r="I74" s="164"/>
    </row>
    <row r="75" spans="1:9" s="160" customFormat="1">
      <c r="A75" s="168"/>
      <c r="B75" s="165"/>
      <c r="C75" s="165"/>
      <c r="D75" s="163"/>
      <c r="E75" s="183"/>
      <c r="I75" s="164"/>
    </row>
    <row r="76" spans="1:9" s="160" customFormat="1" ht="38.25">
      <c r="A76" s="156" t="s">
        <v>472</v>
      </c>
      <c r="B76" s="167" t="s">
        <v>270</v>
      </c>
      <c r="C76" s="165"/>
      <c r="D76" s="163"/>
      <c r="E76" s="192">
        <f>SUM(E77)</f>
        <v>40108000</v>
      </c>
      <c r="I76" s="164"/>
    </row>
    <row r="77" spans="1:9" s="160" customFormat="1" ht="38.25">
      <c r="A77" s="168"/>
      <c r="B77" s="165" t="s">
        <v>275</v>
      </c>
      <c r="C77" s="165" t="s">
        <v>473</v>
      </c>
      <c r="D77" s="163">
        <v>1</v>
      </c>
      <c r="E77" s="183">
        <v>40108000</v>
      </c>
      <c r="I77" s="164"/>
    </row>
    <row r="78" spans="1:9" s="160" customFormat="1">
      <c r="A78" s="168"/>
      <c r="B78" s="165"/>
      <c r="C78" s="165"/>
      <c r="D78" s="163"/>
      <c r="E78" s="183"/>
      <c r="I78" s="164"/>
    </row>
    <row r="79" spans="1:9" s="160" customFormat="1" ht="18.75" customHeight="1">
      <c r="A79" s="171"/>
      <c r="B79" s="172" t="s">
        <v>43</v>
      </c>
      <c r="C79" s="173"/>
      <c r="D79" s="174"/>
      <c r="E79" s="158">
        <f>SUM(E76,E73,E70,E66,E46,E40,E37,E34,E24,E8)</f>
        <v>31841543905</v>
      </c>
    </row>
    <row r="81" spans="3:5">
      <c r="C81" s="175"/>
      <c r="E81" s="176"/>
    </row>
    <row r="82" spans="3:5">
      <c r="C82" s="175"/>
      <c r="E82" s="177"/>
    </row>
    <row r="83" spans="3:5">
      <c r="C83" s="175"/>
    </row>
    <row r="84" spans="3:5">
      <c r="C84" s="175"/>
    </row>
    <row r="85" spans="3:5">
      <c r="C85" s="175"/>
    </row>
    <row r="86" spans="3:5">
      <c r="C86" s="175"/>
      <c r="E86" s="176"/>
    </row>
  </sheetData>
  <mergeCells count="6">
    <mergeCell ref="B1:E1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G55"/>
  <sheetViews>
    <sheetView view="pageBreakPreview" topLeftCell="A40" zoomScale="90" zoomScaleNormal="100" zoomScaleSheetLayoutView="90" workbookViewId="0">
      <selection activeCell="E48" sqref="E48"/>
    </sheetView>
  </sheetViews>
  <sheetFormatPr defaultRowHeight="12.75"/>
  <cols>
    <col min="1" max="1" width="10" style="195" customWidth="1"/>
    <col min="2" max="2" width="37.7109375" style="195" customWidth="1"/>
    <col min="3" max="3" width="35.7109375" style="195" customWidth="1"/>
    <col min="4" max="4" width="11.7109375" style="195" customWidth="1"/>
    <col min="5" max="5" width="18.42578125" style="67" customWidth="1"/>
    <col min="6" max="7" width="9.140625" style="195"/>
    <col min="8" max="8" width="10.42578125" style="195" bestFit="1" customWidth="1"/>
    <col min="9" max="256" width="9.140625" style="195"/>
    <col min="257" max="257" width="10" style="195" customWidth="1"/>
    <col min="258" max="258" width="37.7109375" style="195" customWidth="1"/>
    <col min="259" max="259" width="35.7109375" style="195" customWidth="1"/>
    <col min="260" max="260" width="11.7109375" style="195" customWidth="1"/>
    <col min="261" max="261" width="18.42578125" style="195" customWidth="1"/>
    <col min="262" max="263" width="9.140625" style="195"/>
    <col min="264" max="264" width="10.42578125" style="195" bestFit="1" customWidth="1"/>
    <col min="265" max="512" width="9.140625" style="195"/>
    <col min="513" max="513" width="10" style="195" customWidth="1"/>
    <col min="514" max="514" width="37.7109375" style="195" customWidth="1"/>
    <col min="515" max="515" width="35.7109375" style="195" customWidth="1"/>
    <col min="516" max="516" width="11.7109375" style="195" customWidth="1"/>
    <col min="517" max="517" width="18.42578125" style="195" customWidth="1"/>
    <col min="518" max="519" width="9.140625" style="195"/>
    <col min="520" max="520" width="10.42578125" style="195" bestFit="1" customWidth="1"/>
    <col min="521" max="768" width="9.140625" style="195"/>
    <col min="769" max="769" width="10" style="195" customWidth="1"/>
    <col min="770" max="770" width="37.7109375" style="195" customWidth="1"/>
    <col min="771" max="771" width="35.7109375" style="195" customWidth="1"/>
    <col min="772" max="772" width="11.7109375" style="195" customWidth="1"/>
    <col min="773" max="773" width="18.42578125" style="195" customWidth="1"/>
    <col min="774" max="775" width="9.140625" style="195"/>
    <col min="776" max="776" width="10.42578125" style="195" bestFit="1" customWidth="1"/>
    <col min="777" max="1024" width="9.140625" style="195"/>
    <col min="1025" max="1025" width="10" style="195" customWidth="1"/>
    <col min="1026" max="1026" width="37.7109375" style="195" customWidth="1"/>
    <col min="1027" max="1027" width="35.7109375" style="195" customWidth="1"/>
    <col min="1028" max="1028" width="11.7109375" style="195" customWidth="1"/>
    <col min="1029" max="1029" width="18.42578125" style="195" customWidth="1"/>
    <col min="1030" max="1031" width="9.140625" style="195"/>
    <col min="1032" max="1032" width="10.42578125" style="195" bestFit="1" customWidth="1"/>
    <col min="1033" max="1280" width="9.140625" style="195"/>
    <col min="1281" max="1281" width="10" style="195" customWidth="1"/>
    <col min="1282" max="1282" width="37.7109375" style="195" customWidth="1"/>
    <col min="1283" max="1283" width="35.7109375" style="195" customWidth="1"/>
    <col min="1284" max="1284" width="11.7109375" style="195" customWidth="1"/>
    <col min="1285" max="1285" width="18.42578125" style="195" customWidth="1"/>
    <col min="1286" max="1287" width="9.140625" style="195"/>
    <col min="1288" max="1288" width="10.42578125" style="195" bestFit="1" customWidth="1"/>
    <col min="1289" max="1536" width="9.140625" style="195"/>
    <col min="1537" max="1537" width="10" style="195" customWidth="1"/>
    <col min="1538" max="1538" width="37.7109375" style="195" customWidth="1"/>
    <col min="1539" max="1539" width="35.7109375" style="195" customWidth="1"/>
    <col min="1540" max="1540" width="11.7109375" style="195" customWidth="1"/>
    <col min="1541" max="1541" width="18.42578125" style="195" customWidth="1"/>
    <col min="1542" max="1543" width="9.140625" style="195"/>
    <col min="1544" max="1544" width="10.42578125" style="195" bestFit="1" customWidth="1"/>
    <col min="1545" max="1792" width="9.140625" style="195"/>
    <col min="1793" max="1793" width="10" style="195" customWidth="1"/>
    <col min="1794" max="1794" width="37.7109375" style="195" customWidth="1"/>
    <col min="1795" max="1795" width="35.7109375" style="195" customWidth="1"/>
    <col min="1796" max="1796" width="11.7109375" style="195" customWidth="1"/>
    <col min="1797" max="1797" width="18.42578125" style="195" customWidth="1"/>
    <col min="1798" max="1799" width="9.140625" style="195"/>
    <col min="1800" max="1800" width="10.42578125" style="195" bestFit="1" customWidth="1"/>
    <col min="1801" max="2048" width="9.140625" style="195"/>
    <col min="2049" max="2049" width="10" style="195" customWidth="1"/>
    <col min="2050" max="2050" width="37.7109375" style="195" customWidth="1"/>
    <col min="2051" max="2051" width="35.7109375" style="195" customWidth="1"/>
    <col min="2052" max="2052" width="11.7109375" style="195" customWidth="1"/>
    <col min="2053" max="2053" width="18.42578125" style="195" customWidth="1"/>
    <col min="2054" max="2055" width="9.140625" style="195"/>
    <col min="2056" max="2056" width="10.42578125" style="195" bestFit="1" customWidth="1"/>
    <col min="2057" max="2304" width="9.140625" style="195"/>
    <col min="2305" max="2305" width="10" style="195" customWidth="1"/>
    <col min="2306" max="2306" width="37.7109375" style="195" customWidth="1"/>
    <col min="2307" max="2307" width="35.7109375" style="195" customWidth="1"/>
    <col min="2308" max="2308" width="11.7109375" style="195" customWidth="1"/>
    <col min="2309" max="2309" width="18.42578125" style="195" customWidth="1"/>
    <col min="2310" max="2311" width="9.140625" style="195"/>
    <col min="2312" max="2312" width="10.42578125" style="195" bestFit="1" customWidth="1"/>
    <col min="2313" max="2560" width="9.140625" style="195"/>
    <col min="2561" max="2561" width="10" style="195" customWidth="1"/>
    <col min="2562" max="2562" width="37.7109375" style="195" customWidth="1"/>
    <col min="2563" max="2563" width="35.7109375" style="195" customWidth="1"/>
    <col min="2564" max="2564" width="11.7109375" style="195" customWidth="1"/>
    <col min="2565" max="2565" width="18.42578125" style="195" customWidth="1"/>
    <col min="2566" max="2567" width="9.140625" style="195"/>
    <col min="2568" max="2568" width="10.42578125" style="195" bestFit="1" customWidth="1"/>
    <col min="2569" max="2816" width="9.140625" style="195"/>
    <col min="2817" max="2817" width="10" style="195" customWidth="1"/>
    <col min="2818" max="2818" width="37.7109375" style="195" customWidth="1"/>
    <col min="2819" max="2819" width="35.7109375" style="195" customWidth="1"/>
    <col min="2820" max="2820" width="11.7109375" style="195" customWidth="1"/>
    <col min="2821" max="2821" width="18.42578125" style="195" customWidth="1"/>
    <col min="2822" max="2823" width="9.140625" style="195"/>
    <col min="2824" max="2824" width="10.42578125" style="195" bestFit="1" customWidth="1"/>
    <col min="2825" max="3072" width="9.140625" style="195"/>
    <col min="3073" max="3073" width="10" style="195" customWidth="1"/>
    <col min="3074" max="3074" width="37.7109375" style="195" customWidth="1"/>
    <col min="3075" max="3075" width="35.7109375" style="195" customWidth="1"/>
    <col min="3076" max="3076" width="11.7109375" style="195" customWidth="1"/>
    <col min="3077" max="3077" width="18.42578125" style="195" customWidth="1"/>
    <col min="3078" max="3079" width="9.140625" style="195"/>
    <col min="3080" max="3080" width="10.42578125" style="195" bestFit="1" customWidth="1"/>
    <col min="3081" max="3328" width="9.140625" style="195"/>
    <col min="3329" max="3329" width="10" style="195" customWidth="1"/>
    <col min="3330" max="3330" width="37.7109375" style="195" customWidth="1"/>
    <col min="3331" max="3331" width="35.7109375" style="195" customWidth="1"/>
    <col min="3332" max="3332" width="11.7109375" style="195" customWidth="1"/>
    <col min="3333" max="3333" width="18.42578125" style="195" customWidth="1"/>
    <col min="3334" max="3335" width="9.140625" style="195"/>
    <col min="3336" max="3336" width="10.42578125" style="195" bestFit="1" customWidth="1"/>
    <col min="3337" max="3584" width="9.140625" style="195"/>
    <col min="3585" max="3585" width="10" style="195" customWidth="1"/>
    <col min="3586" max="3586" width="37.7109375" style="195" customWidth="1"/>
    <col min="3587" max="3587" width="35.7109375" style="195" customWidth="1"/>
    <col min="3588" max="3588" width="11.7109375" style="195" customWidth="1"/>
    <col min="3589" max="3589" width="18.42578125" style="195" customWidth="1"/>
    <col min="3590" max="3591" width="9.140625" style="195"/>
    <col min="3592" max="3592" width="10.42578125" style="195" bestFit="1" customWidth="1"/>
    <col min="3593" max="3840" width="9.140625" style="195"/>
    <col min="3841" max="3841" width="10" style="195" customWidth="1"/>
    <col min="3842" max="3842" width="37.7109375" style="195" customWidth="1"/>
    <col min="3843" max="3843" width="35.7109375" style="195" customWidth="1"/>
    <col min="3844" max="3844" width="11.7109375" style="195" customWidth="1"/>
    <col min="3845" max="3845" width="18.42578125" style="195" customWidth="1"/>
    <col min="3846" max="3847" width="9.140625" style="195"/>
    <col min="3848" max="3848" width="10.42578125" style="195" bestFit="1" customWidth="1"/>
    <col min="3849" max="4096" width="9.140625" style="195"/>
    <col min="4097" max="4097" width="10" style="195" customWidth="1"/>
    <col min="4098" max="4098" width="37.7109375" style="195" customWidth="1"/>
    <col min="4099" max="4099" width="35.7109375" style="195" customWidth="1"/>
    <col min="4100" max="4100" width="11.7109375" style="195" customWidth="1"/>
    <col min="4101" max="4101" width="18.42578125" style="195" customWidth="1"/>
    <col min="4102" max="4103" width="9.140625" style="195"/>
    <col min="4104" max="4104" width="10.42578125" style="195" bestFit="1" customWidth="1"/>
    <col min="4105" max="4352" width="9.140625" style="195"/>
    <col min="4353" max="4353" width="10" style="195" customWidth="1"/>
    <col min="4354" max="4354" width="37.7109375" style="195" customWidth="1"/>
    <col min="4355" max="4355" width="35.7109375" style="195" customWidth="1"/>
    <col min="4356" max="4356" width="11.7109375" style="195" customWidth="1"/>
    <col min="4357" max="4357" width="18.42578125" style="195" customWidth="1"/>
    <col min="4358" max="4359" width="9.140625" style="195"/>
    <col min="4360" max="4360" width="10.42578125" style="195" bestFit="1" customWidth="1"/>
    <col min="4361" max="4608" width="9.140625" style="195"/>
    <col min="4609" max="4609" width="10" style="195" customWidth="1"/>
    <col min="4610" max="4610" width="37.7109375" style="195" customWidth="1"/>
    <col min="4611" max="4611" width="35.7109375" style="195" customWidth="1"/>
    <col min="4612" max="4612" width="11.7109375" style="195" customWidth="1"/>
    <col min="4613" max="4613" width="18.42578125" style="195" customWidth="1"/>
    <col min="4614" max="4615" width="9.140625" style="195"/>
    <col min="4616" max="4616" width="10.42578125" style="195" bestFit="1" customWidth="1"/>
    <col min="4617" max="4864" width="9.140625" style="195"/>
    <col min="4865" max="4865" width="10" style="195" customWidth="1"/>
    <col min="4866" max="4866" width="37.7109375" style="195" customWidth="1"/>
    <col min="4867" max="4867" width="35.7109375" style="195" customWidth="1"/>
    <col min="4868" max="4868" width="11.7109375" style="195" customWidth="1"/>
    <col min="4869" max="4869" width="18.42578125" style="195" customWidth="1"/>
    <col min="4870" max="4871" width="9.140625" style="195"/>
    <col min="4872" max="4872" width="10.42578125" style="195" bestFit="1" customWidth="1"/>
    <col min="4873" max="5120" width="9.140625" style="195"/>
    <col min="5121" max="5121" width="10" style="195" customWidth="1"/>
    <col min="5122" max="5122" width="37.7109375" style="195" customWidth="1"/>
    <col min="5123" max="5123" width="35.7109375" style="195" customWidth="1"/>
    <col min="5124" max="5124" width="11.7109375" style="195" customWidth="1"/>
    <col min="5125" max="5125" width="18.42578125" style="195" customWidth="1"/>
    <col min="5126" max="5127" width="9.140625" style="195"/>
    <col min="5128" max="5128" width="10.42578125" style="195" bestFit="1" customWidth="1"/>
    <col min="5129" max="5376" width="9.140625" style="195"/>
    <col min="5377" max="5377" width="10" style="195" customWidth="1"/>
    <col min="5378" max="5378" width="37.7109375" style="195" customWidth="1"/>
    <col min="5379" max="5379" width="35.7109375" style="195" customWidth="1"/>
    <col min="5380" max="5380" width="11.7109375" style="195" customWidth="1"/>
    <col min="5381" max="5381" width="18.42578125" style="195" customWidth="1"/>
    <col min="5382" max="5383" width="9.140625" style="195"/>
    <col min="5384" max="5384" width="10.42578125" style="195" bestFit="1" customWidth="1"/>
    <col min="5385" max="5632" width="9.140625" style="195"/>
    <col min="5633" max="5633" width="10" style="195" customWidth="1"/>
    <col min="5634" max="5634" width="37.7109375" style="195" customWidth="1"/>
    <col min="5635" max="5635" width="35.7109375" style="195" customWidth="1"/>
    <col min="5636" max="5636" width="11.7109375" style="195" customWidth="1"/>
    <col min="5637" max="5637" width="18.42578125" style="195" customWidth="1"/>
    <col min="5638" max="5639" width="9.140625" style="195"/>
    <col min="5640" max="5640" width="10.42578125" style="195" bestFit="1" customWidth="1"/>
    <col min="5641" max="5888" width="9.140625" style="195"/>
    <col min="5889" max="5889" width="10" style="195" customWidth="1"/>
    <col min="5890" max="5890" width="37.7109375" style="195" customWidth="1"/>
    <col min="5891" max="5891" width="35.7109375" style="195" customWidth="1"/>
    <col min="5892" max="5892" width="11.7109375" style="195" customWidth="1"/>
    <col min="5893" max="5893" width="18.42578125" style="195" customWidth="1"/>
    <col min="5894" max="5895" width="9.140625" style="195"/>
    <col min="5896" max="5896" width="10.42578125" style="195" bestFit="1" customWidth="1"/>
    <col min="5897" max="6144" width="9.140625" style="195"/>
    <col min="6145" max="6145" width="10" style="195" customWidth="1"/>
    <col min="6146" max="6146" width="37.7109375" style="195" customWidth="1"/>
    <col min="6147" max="6147" width="35.7109375" style="195" customWidth="1"/>
    <col min="6148" max="6148" width="11.7109375" style="195" customWidth="1"/>
    <col min="6149" max="6149" width="18.42578125" style="195" customWidth="1"/>
    <col min="6150" max="6151" width="9.140625" style="195"/>
    <col min="6152" max="6152" width="10.42578125" style="195" bestFit="1" customWidth="1"/>
    <col min="6153" max="6400" width="9.140625" style="195"/>
    <col min="6401" max="6401" width="10" style="195" customWidth="1"/>
    <col min="6402" max="6402" width="37.7109375" style="195" customWidth="1"/>
    <col min="6403" max="6403" width="35.7109375" style="195" customWidth="1"/>
    <col min="6404" max="6404" width="11.7109375" style="195" customWidth="1"/>
    <col min="6405" max="6405" width="18.42578125" style="195" customWidth="1"/>
    <col min="6406" max="6407" width="9.140625" style="195"/>
    <col min="6408" max="6408" width="10.42578125" style="195" bestFit="1" customWidth="1"/>
    <col min="6409" max="6656" width="9.140625" style="195"/>
    <col min="6657" max="6657" width="10" style="195" customWidth="1"/>
    <col min="6658" max="6658" width="37.7109375" style="195" customWidth="1"/>
    <col min="6659" max="6659" width="35.7109375" style="195" customWidth="1"/>
    <col min="6660" max="6660" width="11.7109375" style="195" customWidth="1"/>
    <col min="6661" max="6661" width="18.42578125" style="195" customWidth="1"/>
    <col min="6662" max="6663" width="9.140625" style="195"/>
    <col min="6664" max="6664" width="10.42578125" style="195" bestFit="1" customWidth="1"/>
    <col min="6665" max="6912" width="9.140625" style="195"/>
    <col min="6913" max="6913" width="10" style="195" customWidth="1"/>
    <col min="6914" max="6914" width="37.7109375" style="195" customWidth="1"/>
    <col min="6915" max="6915" width="35.7109375" style="195" customWidth="1"/>
    <col min="6916" max="6916" width="11.7109375" style="195" customWidth="1"/>
    <col min="6917" max="6917" width="18.42578125" style="195" customWidth="1"/>
    <col min="6918" max="6919" width="9.140625" style="195"/>
    <col min="6920" max="6920" width="10.42578125" style="195" bestFit="1" customWidth="1"/>
    <col min="6921" max="7168" width="9.140625" style="195"/>
    <col min="7169" max="7169" width="10" style="195" customWidth="1"/>
    <col min="7170" max="7170" width="37.7109375" style="195" customWidth="1"/>
    <col min="7171" max="7171" width="35.7109375" style="195" customWidth="1"/>
    <col min="7172" max="7172" width="11.7109375" style="195" customWidth="1"/>
    <col min="7173" max="7173" width="18.42578125" style="195" customWidth="1"/>
    <col min="7174" max="7175" width="9.140625" style="195"/>
    <col min="7176" max="7176" width="10.42578125" style="195" bestFit="1" customWidth="1"/>
    <col min="7177" max="7424" width="9.140625" style="195"/>
    <col min="7425" max="7425" width="10" style="195" customWidth="1"/>
    <col min="7426" max="7426" width="37.7109375" style="195" customWidth="1"/>
    <col min="7427" max="7427" width="35.7109375" style="195" customWidth="1"/>
    <col min="7428" max="7428" width="11.7109375" style="195" customWidth="1"/>
    <col min="7429" max="7429" width="18.42578125" style="195" customWidth="1"/>
    <col min="7430" max="7431" width="9.140625" style="195"/>
    <col min="7432" max="7432" width="10.42578125" style="195" bestFit="1" customWidth="1"/>
    <col min="7433" max="7680" width="9.140625" style="195"/>
    <col min="7681" max="7681" width="10" style="195" customWidth="1"/>
    <col min="7682" max="7682" width="37.7109375" style="195" customWidth="1"/>
    <col min="7683" max="7683" width="35.7109375" style="195" customWidth="1"/>
    <col min="7684" max="7684" width="11.7109375" style="195" customWidth="1"/>
    <col min="7685" max="7685" width="18.42578125" style="195" customWidth="1"/>
    <col min="7686" max="7687" width="9.140625" style="195"/>
    <col min="7688" max="7688" width="10.42578125" style="195" bestFit="1" customWidth="1"/>
    <col min="7689" max="7936" width="9.140625" style="195"/>
    <col min="7937" max="7937" width="10" style="195" customWidth="1"/>
    <col min="7938" max="7938" width="37.7109375" style="195" customWidth="1"/>
    <col min="7939" max="7939" width="35.7109375" style="195" customWidth="1"/>
    <col min="7940" max="7940" width="11.7109375" style="195" customWidth="1"/>
    <col min="7941" max="7941" width="18.42578125" style="195" customWidth="1"/>
    <col min="7942" max="7943" width="9.140625" style="195"/>
    <col min="7944" max="7944" width="10.42578125" style="195" bestFit="1" customWidth="1"/>
    <col min="7945" max="8192" width="9.140625" style="195"/>
    <col min="8193" max="8193" width="10" style="195" customWidth="1"/>
    <col min="8194" max="8194" width="37.7109375" style="195" customWidth="1"/>
    <col min="8195" max="8195" width="35.7109375" style="195" customWidth="1"/>
    <col min="8196" max="8196" width="11.7109375" style="195" customWidth="1"/>
    <col min="8197" max="8197" width="18.42578125" style="195" customWidth="1"/>
    <col min="8198" max="8199" width="9.140625" style="195"/>
    <col min="8200" max="8200" width="10.42578125" style="195" bestFit="1" customWidth="1"/>
    <col min="8201" max="8448" width="9.140625" style="195"/>
    <col min="8449" max="8449" width="10" style="195" customWidth="1"/>
    <col min="8450" max="8450" width="37.7109375" style="195" customWidth="1"/>
    <col min="8451" max="8451" width="35.7109375" style="195" customWidth="1"/>
    <col min="8452" max="8452" width="11.7109375" style="195" customWidth="1"/>
    <col min="8453" max="8453" width="18.42578125" style="195" customWidth="1"/>
    <col min="8454" max="8455" width="9.140625" style="195"/>
    <col min="8456" max="8456" width="10.42578125" style="195" bestFit="1" customWidth="1"/>
    <col min="8457" max="8704" width="9.140625" style="195"/>
    <col min="8705" max="8705" width="10" style="195" customWidth="1"/>
    <col min="8706" max="8706" width="37.7109375" style="195" customWidth="1"/>
    <col min="8707" max="8707" width="35.7109375" style="195" customWidth="1"/>
    <col min="8708" max="8708" width="11.7109375" style="195" customWidth="1"/>
    <col min="8709" max="8709" width="18.42578125" style="195" customWidth="1"/>
    <col min="8710" max="8711" width="9.140625" style="195"/>
    <col min="8712" max="8712" width="10.42578125" style="195" bestFit="1" customWidth="1"/>
    <col min="8713" max="8960" width="9.140625" style="195"/>
    <col min="8961" max="8961" width="10" style="195" customWidth="1"/>
    <col min="8962" max="8962" width="37.7109375" style="195" customWidth="1"/>
    <col min="8963" max="8963" width="35.7109375" style="195" customWidth="1"/>
    <col min="8964" max="8964" width="11.7109375" style="195" customWidth="1"/>
    <col min="8965" max="8965" width="18.42578125" style="195" customWidth="1"/>
    <col min="8966" max="8967" width="9.140625" style="195"/>
    <col min="8968" max="8968" width="10.42578125" style="195" bestFit="1" customWidth="1"/>
    <col min="8969" max="9216" width="9.140625" style="195"/>
    <col min="9217" max="9217" width="10" style="195" customWidth="1"/>
    <col min="9218" max="9218" width="37.7109375" style="195" customWidth="1"/>
    <col min="9219" max="9219" width="35.7109375" style="195" customWidth="1"/>
    <col min="9220" max="9220" width="11.7109375" style="195" customWidth="1"/>
    <col min="9221" max="9221" width="18.42578125" style="195" customWidth="1"/>
    <col min="9222" max="9223" width="9.140625" style="195"/>
    <col min="9224" max="9224" width="10.42578125" style="195" bestFit="1" customWidth="1"/>
    <col min="9225" max="9472" width="9.140625" style="195"/>
    <col min="9473" max="9473" width="10" style="195" customWidth="1"/>
    <col min="9474" max="9474" width="37.7109375" style="195" customWidth="1"/>
    <col min="9475" max="9475" width="35.7109375" style="195" customWidth="1"/>
    <col min="9476" max="9476" width="11.7109375" style="195" customWidth="1"/>
    <col min="9477" max="9477" width="18.42578125" style="195" customWidth="1"/>
    <col min="9478" max="9479" width="9.140625" style="195"/>
    <col min="9480" max="9480" width="10.42578125" style="195" bestFit="1" customWidth="1"/>
    <col min="9481" max="9728" width="9.140625" style="195"/>
    <col min="9729" max="9729" width="10" style="195" customWidth="1"/>
    <col min="9730" max="9730" width="37.7109375" style="195" customWidth="1"/>
    <col min="9731" max="9731" width="35.7109375" style="195" customWidth="1"/>
    <col min="9732" max="9732" width="11.7109375" style="195" customWidth="1"/>
    <col min="9733" max="9733" width="18.42578125" style="195" customWidth="1"/>
    <col min="9734" max="9735" width="9.140625" style="195"/>
    <col min="9736" max="9736" width="10.42578125" style="195" bestFit="1" customWidth="1"/>
    <col min="9737" max="9984" width="9.140625" style="195"/>
    <col min="9985" max="9985" width="10" style="195" customWidth="1"/>
    <col min="9986" max="9986" width="37.7109375" style="195" customWidth="1"/>
    <col min="9987" max="9987" width="35.7109375" style="195" customWidth="1"/>
    <col min="9988" max="9988" width="11.7109375" style="195" customWidth="1"/>
    <col min="9989" max="9989" width="18.42578125" style="195" customWidth="1"/>
    <col min="9990" max="9991" width="9.140625" style="195"/>
    <col min="9992" max="9992" width="10.42578125" style="195" bestFit="1" customWidth="1"/>
    <col min="9993" max="10240" width="9.140625" style="195"/>
    <col min="10241" max="10241" width="10" style="195" customWidth="1"/>
    <col min="10242" max="10242" width="37.7109375" style="195" customWidth="1"/>
    <col min="10243" max="10243" width="35.7109375" style="195" customWidth="1"/>
    <col min="10244" max="10244" width="11.7109375" style="195" customWidth="1"/>
    <col min="10245" max="10245" width="18.42578125" style="195" customWidth="1"/>
    <col min="10246" max="10247" width="9.140625" style="195"/>
    <col min="10248" max="10248" width="10.42578125" style="195" bestFit="1" customWidth="1"/>
    <col min="10249" max="10496" width="9.140625" style="195"/>
    <col min="10497" max="10497" width="10" style="195" customWidth="1"/>
    <col min="10498" max="10498" width="37.7109375" style="195" customWidth="1"/>
    <col min="10499" max="10499" width="35.7109375" style="195" customWidth="1"/>
    <col min="10500" max="10500" width="11.7109375" style="195" customWidth="1"/>
    <col min="10501" max="10501" width="18.42578125" style="195" customWidth="1"/>
    <col min="10502" max="10503" width="9.140625" style="195"/>
    <col min="10504" max="10504" width="10.42578125" style="195" bestFit="1" customWidth="1"/>
    <col min="10505" max="10752" width="9.140625" style="195"/>
    <col min="10753" max="10753" width="10" style="195" customWidth="1"/>
    <col min="10754" max="10754" width="37.7109375" style="195" customWidth="1"/>
    <col min="10755" max="10755" width="35.7109375" style="195" customWidth="1"/>
    <col min="10756" max="10756" width="11.7109375" style="195" customWidth="1"/>
    <col min="10757" max="10757" width="18.42578125" style="195" customWidth="1"/>
    <col min="10758" max="10759" width="9.140625" style="195"/>
    <col min="10760" max="10760" width="10.42578125" style="195" bestFit="1" customWidth="1"/>
    <col min="10761" max="11008" width="9.140625" style="195"/>
    <col min="11009" max="11009" width="10" style="195" customWidth="1"/>
    <col min="11010" max="11010" width="37.7109375" style="195" customWidth="1"/>
    <col min="11011" max="11011" width="35.7109375" style="195" customWidth="1"/>
    <col min="11012" max="11012" width="11.7109375" style="195" customWidth="1"/>
    <col min="11013" max="11013" width="18.42578125" style="195" customWidth="1"/>
    <col min="11014" max="11015" width="9.140625" style="195"/>
    <col min="11016" max="11016" width="10.42578125" style="195" bestFit="1" customWidth="1"/>
    <col min="11017" max="11264" width="9.140625" style="195"/>
    <col min="11265" max="11265" width="10" style="195" customWidth="1"/>
    <col min="11266" max="11266" width="37.7109375" style="195" customWidth="1"/>
    <col min="11267" max="11267" width="35.7109375" style="195" customWidth="1"/>
    <col min="11268" max="11268" width="11.7109375" style="195" customWidth="1"/>
    <col min="11269" max="11269" width="18.42578125" style="195" customWidth="1"/>
    <col min="11270" max="11271" width="9.140625" style="195"/>
    <col min="11272" max="11272" width="10.42578125" style="195" bestFit="1" customWidth="1"/>
    <col min="11273" max="11520" width="9.140625" style="195"/>
    <col min="11521" max="11521" width="10" style="195" customWidth="1"/>
    <col min="11522" max="11522" width="37.7109375" style="195" customWidth="1"/>
    <col min="11523" max="11523" width="35.7109375" style="195" customWidth="1"/>
    <col min="11524" max="11524" width="11.7109375" style="195" customWidth="1"/>
    <col min="11525" max="11525" width="18.42578125" style="195" customWidth="1"/>
    <col min="11526" max="11527" width="9.140625" style="195"/>
    <col min="11528" max="11528" width="10.42578125" style="195" bestFit="1" customWidth="1"/>
    <col min="11529" max="11776" width="9.140625" style="195"/>
    <col min="11777" max="11777" width="10" style="195" customWidth="1"/>
    <col min="11778" max="11778" width="37.7109375" style="195" customWidth="1"/>
    <col min="11779" max="11779" width="35.7109375" style="195" customWidth="1"/>
    <col min="11780" max="11780" width="11.7109375" style="195" customWidth="1"/>
    <col min="11781" max="11781" width="18.42578125" style="195" customWidth="1"/>
    <col min="11782" max="11783" width="9.140625" style="195"/>
    <col min="11784" max="11784" width="10.42578125" style="195" bestFit="1" customWidth="1"/>
    <col min="11785" max="12032" width="9.140625" style="195"/>
    <col min="12033" max="12033" width="10" style="195" customWidth="1"/>
    <col min="12034" max="12034" width="37.7109375" style="195" customWidth="1"/>
    <col min="12035" max="12035" width="35.7109375" style="195" customWidth="1"/>
    <col min="12036" max="12036" width="11.7109375" style="195" customWidth="1"/>
    <col min="12037" max="12037" width="18.42578125" style="195" customWidth="1"/>
    <col min="12038" max="12039" width="9.140625" style="195"/>
    <col min="12040" max="12040" width="10.42578125" style="195" bestFit="1" customWidth="1"/>
    <col min="12041" max="12288" width="9.140625" style="195"/>
    <col min="12289" max="12289" width="10" style="195" customWidth="1"/>
    <col min="12290" max="12290" width="37.7109375" style="195" customWidth="1"/>
    <col min="12291" max="12291" width="35.7109375" style="195" customWidth="1"/>
    <col min="12292" max="12292" width="11.7109375" style="195" customWidth="1"/>
    <col min="12293" max="12293" width="18.42578125" style="195" customWidth="1"/>
    <col min="12294" max="12295" width="9.140625" style="195"/>
    <col min="12296" max="12296" width="10.42578125" style="195" bestFit="1" customWidth="1"/>
    <col min="12297" max="12544" width="9.140625" style="195"/>
    <col min="12545" max="12545" width="10" style="195" customWidth="1"/>
    <col min="12546" max="12546" width="37.7109375" style="195" customWidth="1"/>
    <col min="12547" max="12547" width="35.7109375" style="195" customWidth="1"/>
    <col min="12548" max="12548" width="11.7109375" style="195" customWidth="1"/>
    <col min="12549" max="12549" width="18.42578125" style="195" customWidth="1"/>
    <col min="12550" max="12551" width="9.140625" style="195"/>
    <col min="12552" max="12552" width="10.42578125" style="195" bestFit="1" customWidth="1"/>
    <col min="12553" max="12800" width="9.140625" style="195"/>
    <col min="12801" max="12801" width="10" style="195" customWidth="1"/>
    <col min="12802" max="12802" width="37.7109375" style="195" customWidth="1"/>
    <col min="12803" max="12803" width="35.7109375" style="195" customWidth="1"/>
    <col min="12804" max="12804" width="11.7109375" style="195" customWidth="1"/>
    <col min="12805" max="12805" width="18.42578125" style="195" customWidth="1"/>
    <col min="12806" max="12807" width="9.140625" style="195"/>
    <col min="12808" max="12808" width="10.42578125" style="195" bestFit="1" customWidth="1"/>
    <col min="12809" max="13056" width="9.140625" style="195"/>
    <col min="13057" max="13057" width="10" style="195" customWidth="1"/>
    <col min="13058" max="13058" width="37.7109375" style="195" customWidth="1"/>
    <col min="13059" max="13059" width="35.7109375" style="195" customWidth="1"/>
    <col min="13060" max="13060" width="11.7109375" style="195" customWidth="1"/>
    <col min="13061" max="13061" width="18.42578125" style="195" customWidth="1"/>
    <col min="13062" max="13063" width="9.140625" style="195"/>
    <col min="13064" max="13064" width="10.42578125" style="195" bestFit="1" customWidth="1"/>
    <col min="13065" max="13312" width="9.140625" style="195"/>
    <col min="13313" max="13313" width="10" style="195" customWidth="1"/>
    <col min="13314" max="13314" width="37.7109375" style="195" customWidth="1"/>
    <col min="13315" max="13315" width="35.7109375" style="195" customWidth="1"/>
    <col min="13316" max="13316" width="11.7109375" style="195" customWidth="1"/>
    <col min="13317" max="13317" width="18.42578125" style="195" customWidth="1"/>
    <col min="13318" max="13319" width="9.140625" style="195"/>
    <col min="13320" max="13320" width="10.42578125" style="195" bestFit="1" customWidth="1"/>
    <col min="13321" max="13568" width="9.140625" style="195"/>
    <col min="13569" max="13569" width="10" style="195" customWidth="1"/>
    <col min="13570" max="13570" width="37.7109375" style="195" customWidth="1"/>
    <col min="13571" max="13571" width="35.7109375" style="195" customWidth="1"/>
    <col min="13572" max="13572" width="11.7109375" style="195" customWidth="1"/>
    <col min="13573" max="13573" width="18.42578125" style="195" customWidth="1"/>
    <col min="13574" max="13575" width="9.140625" style="195"/>
    <col min="13576" max="13576" width="10.42578125" style="195" bestFit="1" customWidth="1"/>
    <col min="13577" max="13824" width="9.140625" style="195"/>
    <col min="13825" max="13825" width="10" style="195" customWidth="1"/>
    <col min="13826" max="13826" width="37.7109375" style="195" customWidth="1"/>
    <col min="13827" max="13827" width="35.7109375" style="195" customWidth="1"/>
    <col min="13828" max="13828" width="11.7109375" style="195" customWidth="1"/>
    <col min="13829" max="13829" width="18.42578125" style="195" customWidth="1"/>
    <col min="13830" max="13831" width="9.140625" style="195"/>
    <col min="13832" max="13832" width="10.42578125" style="195" bestFit="1" customWidth="1"/>
    <col min="13833" max="14080" width="9.140625" style="195"/>
    <col min="14081" max="14081" width="10" style="195" customWidth="1"/>
    <col min="14082" max="14082" width="37.7109375" style="195" customWidth="1"/>
    <col min="14083" max="14083" width="35.7109375" style="195" customWidth="1"/>
    <col min="14084" max="14084" width="11.7109375" style="195" customWidth="1"/>
    <col min="14085" max="14085" width="18.42578125" style="195" customWidth="1"/>
    <col min="14086" max="14087" width="9.140625" style="195"/>
    <col min="14088" max="14088" width="10.42578125" style="195" bestFit="1" customWidth="1"/>
    <col min="14089" max="14336" width="9.140625" style="195"/>
    <col min="14337" max="14337" width="10" style="195" customWidth="1"/>
    <col min="14338" max="14338" width="37.7109375" style="195" customWidth="1"/>
    <col min="14339" max="14339" width="35.7109375" style="195" customWidth="1"/>
    <col min="14340" max="14340" width="11.7109375" style="195" customWidth="1"/>
    <col min="14341" max="14341" width="18.42578125" style="195" customWidth="1"/>
    <col min="14342" max="14343" width="9.140625" style="195"/>
    <col min="14344" max="14344" width="10.42578125" style="195" bestFit="1" customWidth="1"/>
    <col min="14345" max="14592" width="9.140625" style="195"/>
    <col min="14593" max="14593" width="10" style="195" customWidth="1"/>
    <col min="14594" max="14594" width="37.7109375" style="195" customWidth="1"/>
    <col min="14595" max="14595" width="35.7109375" style="195" customWidth="1"/>
    <col min="14596" max="14596" width="11.7109375" style="195" customWidth="1"/>
    <col min="14597" max="14597" width="18.42578125" style="195" customWidth="1"/>
    <col min="14598" max="14599" width="9.140625" style="195"/>
    <col min="14600" max="14600" width="10.42578125" style="195" bestFit="1" customWidth="1"/>
    <col min="14601" max="14848" width="9.140625" style="195"/>
    <col min="14849" max="14849" width="10" style="195" customWidth="1"/>
    <col min="14850" max="14850" width="37.7109375" style="195" customWidth="1"/>
    <col min="14851" max="14851" width="35.7109375" style="195" customWidth="1"/>
    <col min="14852" max="14852" width="11.7109375" style="195" customWidth="1"/>
    <col min="14853" max="14853" width="18.42578125" style="195" customWidth="1"/>
    <col min="14854" max="14855" width="9.140625" style="195"/>
    <col min="14856" max="14856" width="10.42578125" style="195" bestFit="1" customWidth="1"/>
    <col min="14857" max="15104" width="9.140625" style="195"/>
    <col min="15105" max="15105" width="10" style="195" customWidth="1"/>
    <col min="15106" max="15106" width="37.7109375" style="195" customWidth="1"/>
    <col min="15107" max="15107" width="35.7109375" style="195" customWidth="1"/>
    <col min="15108" max="15108" width="11.7109375" style="195" customWidth="1"/>
    <col min="15109" max="15109" width="18.42578125" style="195" customWidth="1"/>
    <col min="15110" max="15111" width="9.140625" style="195"/>
    <col min="15112" max="15112" width="10.42578125" style="195" bestFit="1" customWidth="1"/>
    <col min="15113" max="15360" width="9.140625" style="195"/>
    <col min="15361" max="15361" width="10" style="195" customWidth="1"/>
    <col min="15362" max="15362" width="37.7109375" style="195" customWidth="1"/>
    <col min="15363" max="15363" width="35.7109375" style="195" customWidth="1"/>
    <col min="15364" max="15364" width="11.7109375" style="195" customWidth="1"/>
    <col min="15365" max="15365" width="18.42578125" style="195" customWidth="1"/>
    <col min="15366" max="15367" width="9.140625" style="195"/>
    <col min="15368" max="15368" width="10.42578125" style="195" bestFit="1" customWidth="1"/>
    <col min="15369" max="15616" width="9.140625" style="195"/>
    <col min="15617" max="15617" width="10" style="195" customWidth="1"/>
    <col min="15618" max="15618" width="37.7109375" style="195" customWidth="1"/>
    <col min="15619" max="15619" width="35.7109375" style="195" customWidth="1"/>
    <col min="15620" max="15620" width="11.7109375" style="195" customWidth="1"/>
    <col min="15621" max="15621" width="18.42578125" style="195" customWidth="1"/>
    <col min="15622" max="15623" width="9.140625" style="195"/>
    <col min="15624" max="15624" width="10.42578125" style="195" bestFit="1" customWidth="1"/>
    <col min="15625" max="15872" width="9.140625" style="195"/>
    <col min="15873" max="15873" width="10" style="195" customWidth="1"/>
    <col min="15874" max="15874" width="37.7109375" style="195" customWidth="1"/>
    <col min="15875" max="15875" width="35.7109375" style="195" customWidth="1"/>
    <col min="15876" max="15876" width="11.7109375" style="195" customWidth="1"/>
    <col min="15877" max="15877" width="18.42578125" style="195" customWidth="1"/>
    <col min="15878" max="15879" width="9.140625" style="195"/>
    <col min="15880" max="15880" width="10.42578125" style="195" bestFit="1" customWidth="1"/>
    <col min="15881" max="16128" width="9.140625" style="195"/>
    <col min="16129" max="16129" width="10" style="195" customWidth="1"/>
    <col min="16130" max="16130" width="37.7109375" style="195" customWidth="1"/>
    <col min="16131" max="16131" width="35.7109375" style="195" customWidth="1"/>
    <col min="16132" max="16132" width="11.7109375" style="195" customWidth="1"/>
    <col min="16133" max="16133" width="18.42578125" style="195" customWidth="1"/>
    <col min="16134" max="16135" width="9.140625" style="195"/>
    <col min="16136" max="16136" width="10.42578125" style="195" bestFit="1" customWidth="1"/>
    <col min="16137" max="16384" width="9.140625" style="195"/>
  </cols>
  <sheetData>
    <row r="1" spans="1:5" s="152" customFormat="1" ht="27" customHeight="1">
      <c r="A1" s="152" t="s">
        <v>0</v>
      </c>
      <c r="B1" s="262" t="s">
        <v>1</v>
      </c>
      <c r="C1" s="262"/>
      <c r="D1" s="262"/>
      <c r="E1" s="262"/>
    </row>
    <row r="2" spans="1:5" s="152" customFormat="1">
      <c r="A2" s="152" t="s">
        <v>2</v>
      </c>
      <c r="B2" s="224" t="s">
        <v>474</v>
      </c>
      <c r="E2" s="72"/>
    </row>
    <row r="3" spans="1:5">
      <c r="A3" s="152"/>
    </row>
    <row r="4" spans="1:5" s="152" customFormat="1">
      <c r="A4" s="257" t="s">
        <v>4</v>
      </c>
      <c r="B4" s="258" t="s">
        <v>5</v>
      </c>
      <c r="C4" s="257" t="s">
        <v>6</v>
      </c>
      <c r="D4" s="257" t="s">
        <v>7</v>
      </c>
      <c r="E4" s="263" t="s">
        <v>8</v>
      </c>
    </row>
    <row r="5" spans="1:5" s="152" customFormat="1" ht="26.25" customHeight="1">
      <c r="A5" s="257"/>
      <c r="B5" s="259"/>
      <c r="C5" s="257"/>
      <c r="D5" s="257"/>
      <c r="E5" s="264"/>
    </row>
    <row r="6" spans="1:5" s="152" customFormat="1">
      <c r="A6" s="196">
        <v>1</v>
      </c>
      <c r="B6" s="196">
        <v>2</v>
      </c>
      <c r="C6" s="196">
        <v>3</v>
      </c>
      <c r="D6" s="196">
        <v>4</v>
      </c>
      <c r="E6" s="238">
        <v>5</v>
      </c>
    </row>
    <row r="7" spans="1:5" ht="25.5">
      <c r="A7" s="197">
        <v>1</v>
      </c>
      <c r="B7" s="198" t="s">
        <v>9</v>
      </c>
      <c r="C7" s="198"/>
      <c r="D7" s="198"/>
      <c r="E7" s="234">
        <f>SUM(E8:E18)</f>
        <v>1219690000</v>
      </c>
    </row>
    <row r="8" spans="1:5" ht="25.5">
      <c r="A8" s="202">
        <v>1</v>
      </c>
      <c r="B8" s="199" t="s">
        <v>294</v>
      </c>
      <c r="C8" s="199" t="s">
        <v>333</v>
      </c>
      <c r="D8" s="163">
        <v>1</v>
      </c>
      <c r="E8" s="239">
        <v>15000000</v>
      </c>
    </row>
    <row r="9" spans="1:5" ht="38.25">
      <c r="A9" s="202">
        <v>2</v>
      </c>
      <c r="B9" s="199" t="s">
        <v>334</v>
      </c>
      <c r="C9" s="199" t="s">
        <v>335</v>
      </c>
      <c r="D9" s="163">
        <v>1</v>
      </c>
      <c r="E9" s="239">
        <v>102600000</v>
      </c>
    </row>
    <row r="10" spans="1:5">
      <c r="A10" s="202">
        <v>3</v>
      </c>
      <c r="B10" s="200" t="s">
        <v>298</v>
      </c>
      <c r="C10" s="199" t="s">
        <v>338</v>
      </c>
      <c r="D10" s="163">
        <v>1</v>
      </c>
      <c r="E10" s="239">
        <v>91250000</v>
      </c>
    </row>
    <row r="11" spans="1:5">
      <c r="A11" s="202">
        <v>4</v>
      </c>
      <c r="B11" s="200" t="s">
        <v>300</v>
      </c>
      <c r="C11" s="199" t="s">
        <v>475</v>
      </c>
      <c r="D11" s="163">
        <v>1</v>
      </c>
      <c r="E11" s="239">
        <v>130700000</v>
      </c>
    </row>
    <row r="12" spans="1:5" ht="25.5">
      <c r="A12" s="202">
        <v>5</v>
      </c>
      <c r="B12" s="200" t="s">
        <v>340</v>
      </c>
      <c r="C12" s="199" t="s">
        <v>62</v>
      </c>
      <c r="D12" s="163">
        <v>1</v>
      </c>
      <c r="E12" s="239">
        <v>124950000</v>
      </c>
    </row>
    <row r="13" spans="1:5" ht="25.5">
      <c r="A13" s="202">
        <v>6</v>
      </c>
      <c r="B13" s="200" t="s">
        <v>476</v>
      </c>
      <c r="C13" s="199" t="s">
        <v>477</v>
      </c>
      <c r="D13" s="163">
        <v>1</v>
      </c>
      <c r="E13" s="239">
        <v>50000000</v>
      </c>
    </row>
    <row r="14" spans="1:5">
      <c r="A14" s="202">
        <v>7</v>
      </c>
      <c r="B14" s="200" t="s">
        <v>305</v>
      </c>
      <c r="C14" s="199" t="s">
        <v>478</v>
      </c>
      <c r="D14" s="163">
        <v>1</v>
      </c>
      <c r="E14" s="239">
        <v>50040000</v>
      </c>
    </row>
    <row r="15" spans="1:5" ht="25.5">
      <c r="A15" s="202">
        <v>8</v>
      </c>
      <c r="B15" s="200" t="s">
        <v>203</v>
      </c>
      <c r="C15" s="199" t="s">
        <v>479</v>
      </c>
      <c r="D15" s="163">
        <v>1</v>
      </c>
      <c r="E15" s="239">
        <v>43500000</v>
      </c>
    </row>
    <row r="16" spans="1:5" ht="25.5">
      <c r="A16" s="202">
        <v>9</v>
      </c>
      <c r="B16" s="200" t="s">
        <v>307</v>
      </c>
      <c r="C16" s="199" t="s">
        <v>480</v>
      </c>
      <c r="D16" s="163">
        <v>1</v>
      </c>
      <c r="E16" s="239">
        <v>120400000</v>
      </c>
    </row>
    <row r="17" spans="1:7" ht="25.5">
      <c r="A17" s="202">
        <v>10</v>
      </c>
      <c r="B17" s="199" t="s">
        <v>481</v>
      </c>
      <c r="C17" s="199" t="s">
        <v>482</v>
      </c>
      <c r="D17" s="163">
        <v>1</v>
      </c>
      <c r="E17" s="239">
        <v>400000000</v>
      </c>
    </row>
    <row r="18" spans="1:7">
      <c r="A18" s="202">
        <v>11</v>
      </c>
      <c r="B18" s="200" t="s">
        <v>351</v>
      </c>
      <c r="C18" s="199" t="s">
        <v>483</v>
      </c>
      <c r="D18" s="163">
        <v>1</v>
      </c>
      <c r="E18" s="239">
        <v>91250000</v>
      </c>
    </row>
    <row r="19" spans="1:7" ht="25.5">
      <c r="A19" s="197" t="s">
        <v>29</v>
      </c>
      <c r="B19" s="167" t="s">
        <v>75</v>
      </c>
      <c r="C19" s="165"/>
      <c r="D19" s="201"/>
      <c r="E19" s="234">
        <f>SUM(E20:E24)</f>
        <v>721740000</v>
      </c>
    </row>
    <row r="20" spans="1:7">
      <c r="A20" s="202">
        <v>1</v>
      </c>
      <c r="B20" s="200" t="s">
        <v>80</v>
      </c>
      <c r="C20" s="200" t="s">
        <v>81</v>
      </c>
      <c r="D20" s="163">
        <v>1</v>
      </c>
      <c r="E20" s="239">
        <v>55850000</v>
      </c>
    </row>
    <row r="21" spans="1:7" ht="25.5">
      <c r="A21" s="202">
        <v>2</v>
      </c>
      <c r="B21" s="200" t="s">
        <v>484</v>
      </c>
      <c r="C21" s="200" t="s">
        <v>485</v>
      </c>
      <c r="D21" s="163">
        <v>1</v>
      </c>
      <c r="E21" s="239">
        <v>222050000</v>
      </c>
      <c r="G21" s="187"/>
    </row>
    <row r="22" spans="1:7" ht="25.5">
      <c r="A22" s="202">
        <v>3</v>
      </c>
      <c r="B22" s="200" t="s">
        <v>486</v>
      </c>
      <c r="C22" s="200" t="s">
        <v>487</v>
      </c>
      <c r="D22" s="163">
        <v>1</v>
      </c>
      <c r="E22" s="239">
        <v>61400000</v>
      </c>
    </row>
    <row r="23" spans="1:7" ht="25.5">
      <c r="A23" s="202">
        <v>4</v>
      </c>
      <c r="B23" s="200" t="s">
        <v>488</v>
      </c>
      <c r="C23" s="200" t="s">
        <v>489</v>
      </c>
      <c r="D23" s="163">
        <v>1</v>
      </c>
      <c r="E23" s="239">
        <v>49750000</v>
      </c>
    </row>
    <row r="24" spans="1:7" ht="25.5">
      <c r="A24" s="202">
        <v>5</v>
      </c>
      <c r="B24" s="200" t="s">
        <v>490</v>
      </c>
      <c r="C24" s="200" t="s">
        <v>491</v>
      </c>
      <c r="D24" s="163">
        <v>1</v>
      </c>
      <c r="E24" s="239">
        <v>332690000</v>
      </c>
    </row>
    <row r="25" spans="1:7" ht="25.5">
      <c r="A25" s="197" t="s">
        <v>32</v>
      </c>
      <c r="B25" s="167" t="s">
        <v>102</v>
      </c>
      <c r="C25" s="200"/>
      <c r="D25" s="163"/>
      <c r="E25" s="234">
        <f>SUM(E26)</f>
        <v>85500000</v>
      </c>
    </row>
    <row r="26" spans="1:7" ht="38.25">
      <c r="A26" s="202">
        <v>1</v>
      </c>
      <c r="B26" s="200" t="s">
        <v>366</v>
      </c>
      <c r="C26" s="200" t="s">
        <v>492</v>
      </c>
      <c r="D26" s="163">
        <v>1</v>
      </c>
      <c r="E26" s="236">
        <v>85500000</v>
      </c>
    </row>
    <row r="27" spans="1:7" ht="38.25">
      <c r="A27" s="197" t="s">
        <v>39</v>
      </c>
      <c r="B27" s="167" t="s">
        <v>493</v>
      </c>
      <c r="C27" s="200"/>
      <c r="D27" s="163"/>
      <c r="E27" s="234">
        <f>SUM(E28)</f>
        <v>18350000</v>
      </c>
    </row>
    <row r="28" spans="1:7" ht="25.5">
      <c r="A28" s="202">
        <v>1</v>
      </c>
      <c r="B28" s="200" t="s">
        <v>494</v>
      </c>
      <c r="C28" s="200" t="s">
        <v>495</v>
      </c>
      <c r="D28" s="163">
        <v>1</v>
      </c>
      <c r="E28" s="236">
        <v>18350000</v>
      </c>
    </row>
    <row r="29" spans="1:7" ht="38.25">
      <c r="A29" s="197" t="s">
        <v>108</v>
      </c>
      <c r="B29" s="203" t="s">
        <v>496</v>
      </c>
      <c r="C29" s="165"/>
      <c r="D29" s="201"/>
      <c r="E29" s="234">
        <f>SUM(E30:E41)</f>
        <v>2911275000</v>
      </c>
    </row>
    <row r="30" spans="1:7" ht="38.25">
      <c r="A30" s="202">
        <v>1</v>
      </c>
      <c r="B30" s="200" t="s">
        <v>497</v>
      </c>
      <c r="C30" s="200" t="s">
        <v>498</v>
      </c>
      <c r="D30" s="163">
        <v>1</v>
      </c>
      <c r="E30" s="239">
        <v>850000000</v>
      </c>
    </row>
    <row r="31" spans="1:7" ht="51">
      <c r="A31" s="202">
        <v>2</v>
      </c>
      <c r="B31" s="200" t="s">
        <v>499</v>
      </c>
      <c r="C31" s="200" t="s">
        <v>500</v>
      </c>
      <c r="D31" s="163">
        <v>1</v>
      </c>
      <c r="E31" s="239">
        <v>70000000</v>
      </c>
    </row>
    <row r="32" spans="1:7" ht="25.5">
      <c r="A32" s="202">
        <v>3</v>
      </c>
      <c r="B32" s="200" t="s">
        <v>501</v>
      </c>
      <c r="C32" s="200" t="s">
        <v>502</v>
      </c>
      <c r="D32" s="163">
        <v>1</v>
      </c>
      <c r="E32" s="239">
        <v>96000000</v>
      </c>
    </row>
    <row r="33" spans="1:5" ht="38.25">
      <c r="A33" s="202">
        <v>4</v>
      </c>
      <c r="B33" s="200" t="s">
        <v>503</v>
      </c>
      <c r="C33" s="200" t="s">
        <v>504</v>
      </c>
      <c r="D33" s="163">
        <v>1</v>
      </c>
      <c r="E33" s="239">
        <v>271250000</v>
      </c>
    </row>
    <row r="34" spans="1:5" ht="25.5">
      <c r="A34" s="202">
        <v>5</v>
      </c>
      <c r="B34" s="200" t="s">
        <v>505</v>
      </c>
      <c r="C34" s="200" t="s">
        <v>506</v>
      </c>
      <c r="D34" s="163">
        <v>1</v>
      </c>
      <c r="E34" s="240"/>
    </row>
    <row r="35" spans="1:5" ht="25.5">
      <c r="A35" s="202">
        <v>6</v>
      </c>
      <c r="B35" s="200" t="s">
        <v>507</v>
      </c>
      <c r="C35" s="200" t="s">
        <v>508</v>
      </c>
      <c r="D35" s="163">
        <v>1</v>
      </c>
      <c r="E35" s="239">
        <v>147975000</v>
      </c>
    </row>
    <row r="36" spans="1:5" ht="25.5">
      <c r="A36" s="202">
        <v>7</v>
      </c>
      <c r="B36" s="200" t="s">
        <v>509</v>
      </c>
      <c r="C36" s="200" t="s">
        <v>510</v>
      </c>
      <c r="D36" s="163">
        <v>1</v>
      </c>
      <c r="E36" s="239">
        <v>776230000</v>
      </c>
    </row>
    <row r="37" spans="1:5" ht="25.5">
      <c r="A37" s="202">
        <v>8</v>
      </c>
      <c r="B37" s="200" t="s">
        <v>511</v>
      </c>
      <c r="C37" s="200" t="s">
        <v>512</v>
      </c>
      <c r="D37" s="163">
        <v>1</v>
      </c>
      <c r="E37" s="239">
        <v>145320000</v>
      </c>
    </row>
    <row r="38" spans="1:5" ht="25.5">
      <c r="A38" s="202">
        <v>9</v>
      </c>
      <c r="B38" s="200" t="s">
        <v>513</v>
      </c>
      <c r="C38" s="200" t="s">
        <v>514</v>
      </c>
      <c r="D38" s="163">
        <v>1</v>
      </c>
      <c r="E38" s="239">
        <v>188400000</v>
      </c>
    </row>
    <row r="39" spans="1:5" ht="25.5">
      <c r="A39" s="202">
        <v>10</v>
      </c>
      <c r="B39" s="200" t="s">
        <v>515</v>
      </c>
      <c r="C39" s="200" t="s">
        <v>516</v>
      </c>
      <c r="D39" s="163">
        <v>1</v>
      </c>
      <c r="E39" s="239">
        <v>111020000</v>
      </c>
    </row>
    <row r="40" spans="1:5" ht="38.25">
      <c r="A40" s="202">
        <v>11</v>
      </c>
      <c r="B40" s="200" t="s">
        <v>517</v>
      </c>
      <c r="C40" s="200" t="s">
        <v>518</v>
      </c>
      <c r="D40" s="163">
        <v>1</v>
      </c>
      <c r="E40" s="239">
        <v>190080000</v>
      </c>
    </row>
    <row r="41" spans="1:5">
      <c r="A41" s="202">
        <v>12</v>
      </c>
      <c r="B41" s="200" t="s">
        <v>513</v>
      </c>
      <c r="C41" s="200" t="s">
        <v>513</v>
      </c>
      <c r="D41" s="163">
        <v>1</v>
      </c>
      <c r="E41" s="239">
        <v>65000000</v>
      </c>
    </row>
    <row r="42" spans="1:5" ht="51">
      <c r="A42" s="197" t="s">
        <v>118</v>
      </c>
      <c r="B42" s="204" t="s">
        <v>519</v>
      </c>
      <c r="C42" s="165"/>
      <c r="D42" s="201"/>
      <c r="E42" s="234">
        <f>SUM(E43:E44)</f>
        <v>389970000</v>
      </c>
    </row>
    <row r="43" spans="1:5" ht="25.5">
      <c r="A43" s="202">
        <v>1</v>
      </c>
      <c r="B43" s="200" t="s">
        <v>520</v>
      </c>
      <c r="C43" s="200" t="s">
        <v>521</v>
      </c>
      <c r="D43" s="163">
        <v>1</v>
      </c>
      <c r="E43" s="239">
        <v>139970000</v>
      </c>
    </row>
    <row r="44" spans="1:5" ht="38.25">
      <c r="A44" s="202">
        <v>2</v>
      </c>
      <c r="B44" s="200" t="s">
        <v>522</v>
      </c>
      <c r="C44" s="200" t="s">
        <v>523</v>
      </c>
      <c r="D44" s="163">
        <v>1</v>
      </c>
      <c r="E44" s="239">
        <v>250000000</v>
      </c>
    </row>
    <row r="45" spans="1:5">
      <c r="A45" s="197"/>
      <c r="B45" s="200"/>
      <c r="C45" s="200"/>
      <c r="D45" s="163"/>
      <c r="E45" s="236"/>
    </row>
    <row r="46" spans="1:5" ht="25.5">
      <c r="A46" s="197" t="s">
        <v>199</v>
      </c>
      <c r="B46" s="204" t="s">
        <v>524</v>
      </c>
      <c r="C46" s="200"/>
      <c r="D46" s="163"/>
      <c r="E46" s="234">
        <f>SUM(E47)</f>
        <v>18350000</v>
      </c>
    </row>
    <row r="47" spans="1:5">
      <c r="A47" s="202">
        <v>1</v>
      </c>
      <c r="B47" s="200" t="s">
        <v>447</v>
      </c>
      <c r="C47" s="200" t="s">
        <v>447</v>
      </c>
      <c r="D47" s="163">
        <v>1</v>
      </c>
      <c r="E47" s="239">
        <v>18350000</v>
      </c>
    </row>
    <row r="48" spans="1:5">
      <c r="A48" s="205"/>
      <c r="B48" s="172" t="s">
        <v>43</v>
      </c>
      <c r="C48" s="172"/>
      <c r="D48" s="206"/>
      <c r="E48" s="241">
        <f>SUM(E7,E19,E25,E29,E42,E46)</f>
        <v>5346525000</v>
      </c>
    </row>
    <row r="50" spans="3:3">
      <c r="C50" s="207"/>
    </row>
    <row r="51" spans="3:3">
      <c r="C51" s="207"/>
    </row>
    <row r="52" spans="3:3">
      <c r="C52" s="207"/>
    </row>
    <row r="53" spans="3:3">
      <c r="C53" s="207"/>
    </row>
    <row r="54" spans="3:3">
      <c r="C54" s="207"/>
    </row>
    <row r="55" spans="3:3">
      <c r="C55" s="207"/>
    </row>
  </sheetData>
  <mergeCells count="6">
    <mergeCell ref="B1:E1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IS44"/>
  <sheetViews>
    <sheetView view="pageBreakPreview" topLeftCell="A10" zoomScale="80" zoomScaleNormal="100" zoomScaleSheetLayoutView="80" workbookViewId="0">
      <selection activeCell="I14" sqref="I14"/>
    </sheetView>
  </sheetViews>
  <sheetFormatPr defaultRowHeight="12.75"/>
  <cols>
    <col min="1" max="1" width="10" style="1" customWidth="1"/>
    <col min="2" max="2" width="37.7109375" style="47" customWidth="1"/>
    <col min="3" max="3" width="35.7109375" style="47" customWidth="1"/>
    <col min="4" max="4" width="11.7109375" style="47" customWidth="1"/>
    <col min="5" max="5" width="18.42578125" style="233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3" s="69" customFormat="1">
      <c r="A1" s="69" t="s">
        <v>0</v>
      </c>
      <c r="B1" s="265" t="s">
        <v>292</v>
      </c>
      <c r="C1" s="265"/>
      <c r="D1" s="265"/>
      <c r="E1" s="265"/>
    </row>
    <row r="2" spans="1:253" s="2" customFormat="1">
      <c r="A2" s="4" t="s">
        <v>2</v>
      </c>
      <c r="B2" s="266" t="s">
        <v>525</v>
      </c>
      <c r="C2" s="266"/>
      <c r="D2" s="3"/>
      <c r="E2" s="232"/>
    </row>
    <row r="3" spans="1:253">
      <c r="A3" s="2"/>
    </row>
    <row r="4" spans="1:253" s="4" customFormat="1">
      <c r="A4" s="247" t="s">
        <v>4</v>
      </c>
      <c r="B4" s="247" t="s">
        <v>5</v>
      </c>
      <c r="C4" s="247" t="s">
        <v>6</v>
      </c>
      <c r="D4" s="247" t="s">
        <v>7</v>
      </c>
      <c r="E4" s="267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4" customFormat="1" ht="26.25" customHeight="1">
      <c r="A5" s="247"/>
      <c r="B5" s="247"/>
      <c r="C5" s="247"/>
      <c r="D5" s="247"/>
      <c r="E5" s="26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4" customFormat="1">
      <c r="A6" s="196">
        <v>1</v>
      </c>
      <c r="B6" s="196">
        <v>2</v>
      </c>
      <c r="C6" s="196">
        <v>3</v>
      </c>
      <c r="D6" s="196">
        <v>4</v>
      </c>
      <c r="E6" s="238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ht="25.5">
      <c r="A7" s="83" t="s">
        <v>45</v>
      </c>
      <c r="B7" s="208" t="s">
        <v>75</v>
      </c>
      <c r="C7" s="209"/>
      <c r="D7" s="211"/>
      <c r="E7" s="234">
        <f>SUM(E8:E11)</f>
        <v>179202000</v>
      </c>
    </row>
    <row r="8" spans="1:253" ht="25.5">
      <c r="A8" s="79">
        <v>1</v>
      </c>
      <c r="B8" s="209" t="s">
        <v>527</v>
      </c>
      <c r="C8" s="209" t="s">
        <v>528</v>
      </c>
      <c r="D8" s="210">
        <v>1</v>
      </c>
      <c r="E8" s="235">
        <v>73662000</v>
      </c>
    </row>
    <row r="9" spans="1:253" ht="25.5">
      <c r="A9" s="79">
        <v>2</v>
      </c>
      <c r="B9" s="209" t="s">
        <v>529</v>
      </c>
      <c r="C9" s="209" t="s">
        <v>530</v>
      </c>
      <c r="D9" s="210">
        <v>1</v>
      </c>
      <c r="E9" s="235">
        <v>20000000</v>
      </c>
    </row>
    <row r="10" spans="1:253" ht="25.5">
      <c r="A10" s="79">
        <v>3</v>
      </c>
      <c r="B10" s="212" t="s">
        <v>84</v>
      </c>
      <c r="C10" s="209" t="s">
        <v>531</v>
      </c>
      <c r="D10" s="210">
        <v>1</v>
      </c>
      <c r="E10" s="235">
        <v>67540000</v>
      </c>
    </row>
    <row r="11" spans="1:253" ht="25.5">
      <c r="A11" s="79">
        <v>4</v>
      </c>
      <c r="B11" s="212" t="s">
        <v>532</v>
      </c>
      <c r="C11" s="209" t="s">
        <v>533</v>
      </c>
      <c r="D11" s="210">
        <v>1</v>
      </c>
      <c r="E11" s="235">
        <v>18000000</v>
      </c>
    </row>
    <row r="12" spans="1:253">
      <c r="A12" s="231"/>
      <c r="B12" s="212"/>
      <c r="C12" s="209"/>
      <c r="D12" s="210"/>
      <c r="E12" s="236"/>
    </row>
    <row r="13" spans="1:253" ht="25.5">
      <c r="A13" s="83" t="s">
        <v>29</v>
      </c>
      <c r="B13" s="208" t="s">
        <v>280</v>
      </c>
      <c r="C13" s="209"/>
      <c r="D13" s="210"/>
      <c r="E13" s="234">
        <f>SUM(E14:E16)</f>
        <v>889510000</v>
      </c>
    </row>
    <row r="14" spans="1:253" ht="25.5">
      <c r="A14" s="79">
        <v>1</v>
      </c>
      <c r="B14" s="209" t="s">
        <v>534</v>
      </c>
      <c r="C14" s="209" t="s">
        <v>535</v>
      </c>
      <c r="D14" s="210">
        <v>1</v>
      </c>
      <c r="E14" s="235">
        <v>508690000</v>
      </c>
    </row>
    <row r="15" spans="1:253" ht="25.5">
      <c r="A15" s="79">
        <v>2</v>
      </c>
      <c r="B15" s="209" t="s">
        <v>536</v>
      </c>
      <c r="C15" s="209" t="s">
        <v>537</v>
      </c>
      <c r="D15" s="210">
        <v>1</v>
      </c>
      <c r="E15" s="235">
        <v>209370000</v>
      </c>
    </row>
    <row r="16" spans="1:253">
      <c r="A16" s="79">
        <v>3</v>
      </c>
      <c r="B16" s="209" t="s">
        <v>573</v>
      </c>
      <c r="C16" s="209"/>
      <c r="D16" s="210">
        <v>1</v>
      </c>
      <c r="E16" s="235">
        <v>171450000</v>
      </c>
    </row>
    <row r="17" spans="1:5">
      <c r="A17" s="79"/>
      <c r="B17" s="209"/>
      <c r="C17" s="209"/>
      <c r="D17" s="210"/>
      <c r="E17" s="235"/>
    </row>
    <row r="18" spans="1:5" ht="25.5">
      <c r="A18" s="83" t="s">
        <v>32</v>
      </c>
      <c r="B18" s="208" t="s">
        <v>256</v>
      </c>
      <c r="C18" s="209"/>
      <c r="D18" s="210"/>
      <c r="E18" s="234">
        <f>SUM(E19)</f>
        <v>112230000</v>
      </c>
    </row>
    <row r="19" spans="1:5" ht="25.5">
      <c r="A19" s="79">
        <v>1</v>
      </c>
      <c r="B19" s="209" t="s">
        <v>526</v>
      </c>
      <c r="C19" s="209" t="s">
        <v>538</v>
      </c>
      <c r="D19" s="210">
        <v>1</v>
      </c>
      <c r="E19" s="236">
        <v>112230000</v>
      </c>
    </row>
    <row r="20" spans="1:5" ht="25.5">
      <c r="A20" s="83" t="s">
        <v>39</v>
      </c>
      <c r="B20" s="208" t="s">
        <v>539</v>
      </c>
      <c r="C20" s="209"/>
      <c r="D20" s="210"/>
      <c r="E20" s="234">
        <f>SUM(E21:E25)</f>
        <v>6397971000</v>
      </c>
    </row>
    <row r="21" spans="1:5" ht="25.5">
      <c r="A21" s="79">
        <v>1</v>
      </c>
      <c r="B21" s="209" t="s">
        <v>540</v>
      </c>
      <c r="C21" s="209" t="s">
        <v>541</v>
      </c>
      <c r="D21" s="210">
        <v>1</v>
      </c>
      <c r="E21" s="235">
        <v>6185800000</v>
      </c>
    </row>
    <row r="22" spans="1:5" ht="25.5">
      <c r="A22" s="79">
        <v>2</v>
      </c>
      <c r="B22" s="209" t="s">
        <v>542</v>
      </c>
      <c r="C22" s="209" t="s">
        <v>543</v>
      </c>
      <c r="D22" s="210">
        <v>1</v>
      </c>
      <c r="E22" s="235">
        <v>19401000</v>
      </c>
    </row>
    <row r="23" spans="1:5" ht="25.5">
      <c r="A23" s="79">
        <v>3</v>
      </c>
      <c r="B23" s="209" t="s">
        <v>544</v>
      </c>
      <c r="C23" s="209" t="s">
        <v>545</v>
      </c>
      <c r="D23" s="210">
        <v>1</v>
      </c>
      <c r="E23" s="235">
        <v>64270000</v>
      </c>
    </row>
    <row r="24" spans="1:5" ht="25.5">
      <c r="A24" s="79">
        <v>4</v>
      </c>
      <c r="B24" s="209" t="s">
        <v>546</v>
      </c>
      <c r="C24" s="209" t="s">
        <v>547</v>
      </c>
      <c r="D24" s="210">
        <v>1</v>
      </c>
      <c r="E24" s="235">
        <v>8400000</v>
      </c>
    </row>
    <row r="25" spans="1:5" ht="25.5">
      <c r="A25" s="79">
        <v>5</v>
      </c>
      <c r="B25" s="209" t="s">
        <v>574</v>
      </c>
      <c r="C25" s="209"/>
      <c r="D25" s="210">
        <v>1</v>
      </c>
      <c r="E25" s="235">
        <v>120100000</v>
      </c>
    </row>
    <row r="26" spans="1:5">
      <c r="A26" s="79"/>
      <c r="B26" s="209"/>
      <c r="C26" s="209"/>
      <c r="D26" s="210"/>
      <c r="E26" s="235"/>
    </row>
    <row r="27" spans="1:5" ht="25.5">
      <c r="A27" s="83" t="s">
        <v>108</v>
      </c>
      <c r="B27" s="208" t="s">
        <v>548</v>
      </c>
      <c r="C27" s="209"/>
      <c r="D27" s="210">
        <v>1</v>
      </c>
      <c r="E27" s="234">
        <f>SUM(E28:E30)</f>
        <v>276037731</v>
      </c>
    </row>
    <row r="28" spans="1:5" ht="25.5">
      <c r="A28" s="79">
        <v>1</v>
      </c>
      <c r="B28" s="209" t="s">
        <v>549</v>
      </c>
      <c r="C28" s="209" t="s">
        <v>550</v>
      </c>
      <c r="D28" s="210">
        <v>1</v>
      </c>
      <c r="E28" s="235">
        <v>196839000</v>
      </c>
    </row>
    <row r="29" spans="1:5" ht="25.5">
      <c r="A29" s="79">
        <v>2</v>
      </c>
      <c r="B29" s="209" t="s">
        <v>551</v>
      </c>
      <c r="C29" s="209" t="s">
        <v>552</v>
      </c>
      <c r="D29" s="210">
        <v>1</v>
      </c>
      <c r="E29" s="235">
        <v>16126731</v>
      </c>
    </row>
    <row r="30" spans="1:5" ht="38.25">
      <c r="A30" s="79">
        <v>3</v>
      </c>
      <c r="B30" s="209" t="s">
        <v>553</v>
      </c>
      <c r="C30" s="209" t="s">
        <v>554</v>
      </c>
      <c r="D30" s="210">
        <v>1</v>
      </c>
      <c r="E30" s="235">
        <v>63072000</v>
      </c>
    </row>
    <row r="31" spans="1:5" ht="38.25">
      <c r="A31" s="83" t="s">
        <v>118</v>
      </c>
      <c r="B31" s="208" t="s">
        <v>555</v>
      </c>
      <c r="C31" s="209"/>
      <c r="D31" s="210"/>
      <c r="E31" s="234">
        <f>SUM(E32)</f>
        <v>29672000</v>
      </c>
    </row>
    <row r="32" spans="1:5" ht="25.5">
      <c r="A32" s="79">
        <v>1</v>
      </c>
      <c r="B32" s="209" t="s">
        <v>556</v>
      </c>
      <c r="C32" s="209" t="s">
        <v>557</v>
      </c>
      <c r="D32" s="210">
        <v>1</v>
      </c>
      <c r="E32" s="235">
        <v>29672000</v>
      </c>
    </row>
    <row r="33" spans="1:5">
      <c r="A33" s="83"/>
      <c r="B33" s="209"/>
      <c r="C33" s="209"/>
      <c r="D33" s="210"/>
      <c r="E33" s="236"/>
    </row>
    <row r="34" spans="1:5" ht="25.5">
      <c r="A34" s="83" t="s">
        <v>199</v>
      </c>
      <c r="B34" s="208" t="s">
        <v>9</v>
      </c>
      <c r="C34" s="209"/>
      <c r="D34" s="210"/>
      <c r="E34" s="234">
        <f>SUM(E35:E42)</f>
        <v>667284000</v>
      </c>
    </row>
    <row r="35" spans="1:5">
      <c r="A35" s="79">
        <v>1</v>
      </c>
      <c r="B35" s="213" t="s">
        <v>47</v>
      </c>
      <c r="C35" s="213" t="s">
        <v>47</v>
      </c>
      <c r="D35" s="210">
        <v>1</v>
      </c>
      <c r="E35" s="235">
        <v>5280000</v>
      </c>
    </row>
    <row r="36" spans="1:5" ht="25.5">
      <c r="A36" s="79">
        <v>2</v>
      </c>
      <c r="B36" s="213" t="s">
        <v>558</v>
      </c>
      <c r="C36" s="213" t="s">
        <v>558</v>
      </c>
      <c r="D36" s="210">
        <v>1</v>
      </c>
      <c r="E36" s="235">
        <v>58800000</v>
      </c>
    </row>
    <row r="37" spans="1:5">
      <c r="A37" s="79">
        <v>3</v>
      </c>
      <c r="B37" s="213" t="s">
        <v>559</v>
      </c>
      <c r="C37" s="213" t="s">
        <v>559</v>
      </c>
      <c r="D37" s="210">
        <v>1</v>
      </c>
      <c r="E37" s="235">
        <v>100838500</v>
      </c>
    </row>
    <row r="38" spans="1:5">
      <c r="A38" s="79">
        <v>4</v>
      </c>
      <c r="B38" s="213" t="s">
        <v>560</v>
      </c>
      <c r="C38" s="213" t="s">
        <v>560</v>
      </c>
      <c r="D38" s="210">
        <v>1</v>
      </c>
      <c r="E38" s="235">
        <v>31506000</v>
      </c>
    </row>
    <row r="39" spans="1:5" ht="25.5">
      <c r="A39" s="79">
        <v>5</v>
      </c>
      <c r="B39" s="213" t="s">
        <v>61</v>
      </c>
      <c r="C39" s="213" t="s">
        <v>61</v>
      </c>
      <c r="D39" s="210">
        <v>1</v>
      </c>
      <c r="E39" s="235">
        <v>22645000</v>
      </c>
    </row>
    <row r="40" spans="1:5" ht="25.5">
      <c r="A40" s="79">
        <v>6</v>
      </c>
      <c r="B40" s="209" t="s">
        <v>63</v>
      </c>
      <c r="C40" s="209" t="s">
        <v>63</v>
      </c>
      <c r="D40" s="210">
        <v>1</v>
      </c>
      <c r="E40" s="235">
        <v>12477000</v>
      </c>
    </row>
    <row r="41" spans="1:5" ht="25.5">
      <c r="A41" s="79">
        <v>7</v>
      </c>
      <c r="B41" s="213" t="s">
        <v>561</v>
      </c>
      <c r="C41" s="213" t="s">
        <v>561</v>
      </c>
      <c r="D41" s="210">
        <v>1</v>
      </c>
      <c r="E41" s="235">
        <v>20600000</v>
      </c>
    </row>
    <row r="42" spans="1:5" ht="25.5">
      <c r="A42" s="79">
        <v>8</v>
      </c>
      <c r="B42" s="213" t="s">
        <v>562</v>
      </c>
      <c r="C42" s="213" t="s">
        <v>562</v>
      </c>
      <c r="D42" s="210">
        <v>1</v>
      </c>
      <c r="E42" s="235">
        <v>415137500</v>
      </c>
    </row>
    <row r="43" spans="1:5">
      <c r="A43" s="83"/>
      <c r="B43" s="209"/>
      <c r="C43" s="209"/>
      <c r="D43" s="210"/>
      <c r="E43" s="236"/>
    </row>
    <row r="44" spans="1:5" ht="26.25" customHeight="1">
      <c r="A44" s="43"/>
      <c r="B44" s="12" t="s">
        <v>43</v>
      </c>
      <c r="C44" s="12"/>
      <c r="D44" s="80"/>
      <c r="E44" s="237">
        <f>SUM(E7,E13,E18,E20,E27,E31,E34)</f>
        <v>8551906731</v>
      </c>
    </row>
  </sheetData>
  <mergeCells count="7">
    <mergeCell ref="B1:E1"/>
    <mergeCell ref="B2:C2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IS22"/>
  <sheetViews>
    <sheetView view="pageBreakPreview" zoomScale="80" zoomScaleNormal="100" zoomScaleSheetLayoutView="80" workbookViewId="0">
      <selection activeCell="I25" sqref="I25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76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3" s="69" customFormat="1" ht="12.75" customHeight="1">
      <c r="A1" s="69" t="s">
        <v>0</v>
      </c>
      <c r="B1" s="245" t="s">
        <v>1</v>
      </c>
      <c r="C1" s="245"/>
      <c r="D1" s="245"/>
      <c r="E1" s="245"/>
    </row>
    <row r="2" spans="1:253" s="2" customFormat="1">
      <c r="A2" s="4" t="s">
        <v>2</v>
      </c>
      <c r="B2" s="246" t="s">
        <v>563</v>
      </c>
      <c r="C2" s="246"/>
      <c r="E2" s="229"/>
    </row>
    <row r="3" spans="1:253">
      <c r="A3" s="2"/>
    </row>
    <row r="4" spans="1:253" s="4" customFormat="1" ht="12.75" customHeight="1">
      <c r="A4" s="247" t="s">
        <v>4</v>
      </c>
      <c r="B4" s="247" t="s">
        <v>5</v>
      </c>
      <c r="C4" s="247" t="s">
        <v>6</v>
      </c>
      <c r="D4" s="247" t="s">
        <v>7</v>
      </c>
      <c r="E4" s="267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4" customFormat="1" ht="40.5" customHeight="1">
      <c r="A5" s="247"/>
      <c r="B5" s="247"/>
      <c r="C5" s="247"/>
      <c r="D5" s="247"/>
      <c r="E5" s="26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4" customFormat="1" ht="20.25" customHeight="1">
      <c r="A6" s="5">
        <v>1</v>
      </c>
      <c r="B6" s="5">
        <v>2</v>
      </c>
      <c r="C6" s="5">
        <v>3</v>
      </c>
      <c r="D6" s="5">
        <v>4</v>
      </c>
      <c r="E6" s="228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s="4" customFormat="1" ht="25.5">
      <c r="A7" s="12" t="s">
        <v>45</v>
      </c>
      <c r="B7" s="10" t="s">
        <v>46</v>
      </c>
      <c r="C7" s="12"/>
      <c r="D7" s="12"/>
      <c r="E7" s="225">
        <f>SUM(E8)</f>
        <v>2455400000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s="4" customFormat="1" ht="25.5">
      <c r="A8" s="86">
        <v>1</v>
      </c>
      <c r="B8" s="108" t="s">
        <v>564</v>
      </c>
      <c r="C8" s="108" t="s">
        <v>565</v>
      </c>
      <c r="D8" s="17">
        <v>1</v>
      </c>
      <c r="E8" s="226">
        <v>2455400000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 s="4" customFormat="1">
      <c r="A9" s="86"/>
      <c r="B9" s="108"/>
      <c r="C9" s="108"/>
      <c r="D9" s="17"/>
      <c r="E9" s="22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 s="4" customFormat="1" ht="25.5">
      <c r="A10" s="12" t="s">
        <v>29</v>
      </c>
      <c r="B10" s="230" t="s">
        <v>566</v>
      </c>
      <c r="C10" s="108"/>
      <c r="D10" s="17"/>
      <c r="E10" s="225">
        <f>SUM(E11:E14)</f>
        <v>3020530000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 s="4" customFormat="1" ht="39" customHeight="1">
      <c r="A11" s="86">
        <v>1</v>
      </c>
      <c r="B11" s="214" t="s">
        <v>567</v>
      </c>
      <c r="C11" s="108" t="s">
        <v>568</v>
      </c>
      <c r="D11" s="17">
        <v>1</v>
      </c>
      <c r="E11" s="226">
        <v>1080000000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 s="4" customFormat="1" ht="38.25">
      <c r="A12" s="86">
        <v>2</v>
      </c>
      <c r="B12" s="214" t="s">
        <v>569</v>
      </c>
      <c r="C12" s="108" t="s">
        <v>570</v>
      </c>
      <c r="D12" s="17">
        <v>1</v>
      </c>
      <c r="E12" s="226">
        <v>210000000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s="4" customFormat="1" ht="25.5">
      <c r="A13" s="86">
        <v>3</v>
      </c>
      <c r="B13" s="214" t="s">
        <v>571</v>
      </c>
      <c r="C13" s="108" t="s">
        <v>572</v>
      </c>
      <c r="D13" s="17">
        <v>1</v>
      </c>
      <c r="E13" s="226">
        <v>380050000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3" s="4" customFormat="1">
      <c r="A14" s="12"/>
      <c r="B14" s="214"/>
      <c r="C14" s="214"/>
      <c r="D14" s="17"/>
      <c r="E14" s="226">
        <v>1350480000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spans="1:253" ht="25.5" customHeight="1">
      <c r="A15" s="43"/>
      <c r="B15" s="12" t="s">
        <v>43</v>
      </c>
      <c r="C15" s="12"/>
      <c r="D15" s="80"/>
      <c r="E15" s="227">
        <f>SUM(E7,E10)</f>
        <v>5475930000</v>
      </c>
    </row>
    <row r="22" spans="2:2">
      <c r="B22" s="219"/>
    </row>
  </sheetData>
  <mergeCells count="7">
    <mergeCell ref="B1:E1"/>
    <mergeCell ref="B2:C2"/>
    <mergeCell ref="A4:A5"/>
    <mergeCell ref="B4:B5"/>
    <mergeCell ref="C4:C5"/>
    <mergeCell ref="D4:D5"/>
    <mergeCell ref="E4:E5"/>
  </mergeCells>
  <pageMargins left="0.98425196850393704" right="0.39370078740157483" top="0.78740157480314965" bottom="1.1811023622047245" header="0.31496062992125984" footer="0.31496062992125984"/>
  <pageSetup paperSize="10001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18</vt:i4>
      </vt:variant>
    </vt:vector>
  </HeadingPairs>
  <TitlesOfParts>
    <vt:vector size="32" baseType="lpstr">
      <vt:lpstr>Bag.Adm.Pemb</vt:lpstr>
      <vt:lpstr>Bag.Umum</vt:lpstr>
      <vt:lpstr>Bag. TAPEM</vt:lpstr>
      <vt:lpstr>Bag. KESRA</vt:lpstr>
      <vt:lpstr>Bag. Humas</vt:lpstr>
      <vt:lpstr>Bag. Perekonomian</vt:lpstr>
      <vt:lpstr>Bag. ORTAL</vt:lpstr>
      <vt:lpstr>Bag. Keuangan</vt:lpstr>
      <vt:lpstr>Bag.Hukum</vt:lpstr>
      <vt:lpstr>BKPP </vt:lpstr>
      <vt:lpstr>Setwan</vt:lpstr>
      <vt:lpstr>INSPEKTORAT</vt:lpstr>
      <vt:lpstr>SATPOLPP</vt:lpstr>
      <vt:lpstr>WKDH</vt:lpstr>
      <vt:lpstr>'Bag. Humas'!Print_Area</vt:lpstr>
      <vt:lpstr>'Bag. KESRA'!Print_Area</vt:lpstr>
      <vt:lpstr>'Bag. Keuangan'!Print_Area</vt:lpstr>
      <vt:lpstr>'Bag. ORTAL'!Print_Area</vt:lpstr>
      <vt:lpstr>'Bag. Perekonomian'!Print_Area</vt:lpstr>
      <vt:lpstr>'Bag. TAPEM'!Print_Area</vt:lpstr>
      <vt:lpstr>Bag.Adm.Pemb!Print_Area</vt:lpstr>
      <vt:lpstr>Bag.Hukum!Print_Area</vt:lpstr>
      <vt:lpstr>Bag.Umum!Print_Area</vt:lpstr>
      <vt:lpstr>'BKPP '!Print_Area</vt:lpstr>
      <vt:lpstr>Setwan!Print_Area</vt:lpstr>
      <vt:lpstr>'Bag. KESRA'!Print_Titles</vt:lpstr>
      <vt:lpstr>'Bag. TAPEM'!Print_Titles</vt:lpstr>
      <vt:lpstr>Bag.Adm.Pemb!Print_Titles</vt:lpstr>
      <vt:lpstr>Bag.Umum!Print_Titles</vt:lpstr>
      <vt:lpstr>'BKPP '!Print_Titles</vt:lpstr>
      <vt:lpstr>INSPEKTORAT!Print_Titles</vt:lpstr>
      <vt:lpstr>Setwan!Print_Titles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2016-01-23T02:30:25Z</cp:lastPrinted>
  <dcterms:created xsi:type="dcterms:W3CDTF">2016-01-22T14:02:06Z</dcterms:created>
  <dcterms:modified xsi:type="dcterms:W3CDTF">2016-01-23T02:32:45Z</dcterms:modified>
</cp:coreProperties>
</file>